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315" windowWidth="29040" windowHeight="13080" tabRatio="930"/>
  </bookViews>
  <sheets>
    <sheet name="МБТ" sheetId="9" r:id="rId1"/>
    <sheet name="оценка расходов" sheetId="10" r:id="rId2"/>
    <sheet name="Лист1" sheetId="11" r:id="rId3"/>
  </sheets>
  <definedNames>
    <definedName name="_xlnm.Print_Titles" localSheetId="0">МБТ!$A:$A</definedName>
    <definedName name="_xlnm.Print_Area" localSheetId="0">МБТ!$A$1:$AB$20</definedName>
  </definedNames>
  <calcPr calcId="124519" iterate="1"/>
</workbook>
</file>

<file path=xl/calcChain.xml><?xml version="1.0" encoding="utf-8"?>
<calcChain xmlns="http://schemas.openxmlformats.org/spreadsheetml/2006/main">
  <c r="V15" i="9"/>
  <c r="AD10"/>
  <c r="AD11"/>
  <c r="AD12"/>
  <c r="AD13"/>
  <c r="AD14"/>
  <c r="AD15"/>
  <c r="AD16"/>
  <c r="AD17"/>
  <c r="AD18"/>
  <c r="AD19"/>
  <c r="AD9"/>
  <c r="T19" l="1"/>
  <c r="T18"/>
  <c r="I34" l="1"/>
  <c r="AX10" i="10"/>
  <c r="AX11"/>
  <c r="AX12"/>
  <c r="AX13"/>
  <c r="AX14"/>
  <c r="AX15"/>
  <c r="AX16"/>
  <c r="AX17"/>
  <c r="AX18"/>
  <c r="AX19"/>
  <c r="AX9"/>
  <c r="AQ9"/>
  <c r="AR9"/>
  <c r="AI20"/>
  <c r="AH20"/>
  <c r="X20"/>
  <c r="W20"/>
  <c r="N20"/>
  <c r="M20"/>
  <c r="E20"/>
  <c r="D20"/>
  <c r="J29" l="1"/>
  <c r="L29" s="1"/>
  <c r="T9" i="9"/>
  <c r="H20"/>
  <c r="I20"/>
  <c r="AE9" i="10" l="1"/>
  <c r="L9"/>
  <c r="V9"/>
  <c r="AQ10"/>
  <c r="AQ11"/>
  <c r="AQ12"/>
  <c r="AQ13"/>
  <c r="AQ14"/>
  <c r="AQ15"/>
  <c r="AQ16"/>
  <c r="AQ17"/>
  <c r="AQ18"/>
  <c r="AQ19"/>
  <c r="AE10"/>
  <c r="AE11"/>
  <c r="AE12"/>
  <c r="AE13"/>
  <c r="AE14"/>
  <c r="AE15"/>
  <c r="AE16"/>
  <c r="AE17"/>
  <c r="AE18"/>
  <c r="AE19"/>
  <c r="AE20" l="1"/>
  <c r="G20" i="9" l="1"/>
  <c r="AB23"/>
  <c r="AB24"/>
  <c r="AB25"/>
  <c r="AB26"/>
  <c r="AB27"/>
  <c r="AB28"/>
  <c r="AB29"/>
  <c r="AB30"/>
  <c r="AB31"/>
  <c r="AB32"/>
  <c r="AB33"/>
  <c r="AB22"/>
  <c r="AC22" s="1"/>
  <c r="AC23"/>
  <c r="AC24"/>
  <c r="AC25"/>
  <c r="AC26"/>
  <c r="AC27"/>
  <c r="AC28"/>
  <c r="AC29"/>
  <c r="AC30"/>
  <c r="AC31"/>
  <c r="AC32"/>
  <c r="AV20" i="10"/>
  <c r="AT10" l="1"/>
  <c r="AT11"/>
  <c r="AT12"/>
  <c r="AT13"/>
  <c r="AT14"/>
  <c r="AT15"/>
  <c r="AT16"/>
  <c r="AT17"/>
  <c r="AT18"/>
  <c r="AT19"/>
  <c r="AT9"/>
  <c r="AE20" i="9" l="1"/>
  <c r="AS9" i="10"/>
  <c r="AU9" l="1"/>
  <c r="AW9" s="1"/>
  <c r="V19"/>
  <c r="T14" i="9"/>
  <c r="K20" l="1"/>
  <c r="AS10" i="10" l="1"/>
  <c r="AS11"/>
  <c r="AS12"/>
  <c r="AS13"/>
  <c r="AS14"/>
  <c r="AS15"/>
  <c r="AS16"/>
  <c r="AS17"/>
  <c r="AS18"/>
  <c r="AS19"/>
  <c r="AR10"/>
  <c r="AR11"/>
  <c r="AR12"/>
  <c r="AR13"/>
  <c r="AR14"/>
  <c r="AR15"/>
  <c r="AR16"/>
  <c r="AR17"/>
  <c r="AR18"/>
  <c r="AR19"/>
  <c r="AG20" l="1"/>
  <c r="AF20"/>
  <c r="F20" i="9" l="1"/>
  <c r="T16"/>
  <c r="T17"/>
  <c r="T15"/>
  <c r="T11"/>
  <c r="E20"/>
  <c r="T10"/>
  <c r="T12"/>
  <c r="T13"/>
  <c r="B20"/>
  <c r="L19" i="10"/>
  <c r="AU19" s="1"/>
  <c r="AW19" s="1"/>
  <c r="L18"/>
  <c r="L17"/>
  <c r="L16"/>
  <c r="L15"/>
  <c r="L14"/>
  <c r="L13"/>
  <c r="L12"/>
  <c r="L11"/>
  <c r="L10"/>
  <c r="R10" i="9"/>
  <c r="R11"/>
  <c r="R12"/>
  <c r="R13"/>
  <c r="R14"/>
  <c r="R15"/>
  <c r="R16"/>
  <c r="R17"/>
  <c r="R18"/>
  <c r="R19"/>
  <c r="R9"/>
  <c r="L20" i="10" l="1"/>
  <c r="AQ20"/>
  <c r="R20" i="9"/>
  <c r="V10" i="10" l="1"/>
  <c r="AU10" s="1"/>
  <c r="AW10" s="1"/>
  <c r="V11"/>
  <c r="AU11" s="1"/>
  <c r="AW11" s="1"/>
  <c r="V12"/>
  <c r="AU12" s="1"/>
  <c r="AW12" s="1"/>
  <c r="V13"/>
  <c r="AU13" s="1"/>
  <c r="AW13" s="1"/>
  <c r="V14"/>
  <c r="AU14" s="1"/>
  <c r="AW14" s="1"/>
  <c r="V15"/>
  <c r="AU15" s="1"/>
  <c r="AW15" s="1"/>
  <c r="V16"/>
  <c r="AU16" s="1"/>
  <c r="AW16" s="1"/>
  <c r="V17"/>
  <c r="AU17" s="1"/>
  <c r="AW17" s="1"/>
  <c r="V18"/>
  <c r="AU18" s="1"/>
  <c r="AW18" s="1"/>
  <c r="V20" l="1"/>
  <c r="AB20" i="9"/>
  <c r="AC33" s="1"/>
  <c r="P19"/>
  <c r="P18"/>
  <c r="P17"/>
  <c r="P16"/>
  <c r="P15"/>
  <c r="P14"/>
  <c r="P13"/>
  <c r="P12"/>
  <c r="P11"/>
  <c r="P10"/>
  <c r="P9"/>
  <c r="P20" l="1"/>
  <c r="D20"/>
  <c r="O10"/>
  <c r="O11"/>
  <c r="O12"/>
  <c r="O13"/>
  <c r="O14"/>
  <c r="O15"/>
  <c r="O16"/>
  <c r="O17"/>
  <c r="O18"/>
  <c r="O19"/>
  <c r="O9"/>
  <c r="O20" l="1"/>
  <c r="Q10"/>
  <c r="Q14"/>
  <c r="Q18"/>
  <c r="M20"/>
  <c r="N10"/>
  <c r="N11"/>
  <c r="N12"/>
  <c r="N13"/>
  <c r="N14"/>
  <c r="N15"/>
  <c r="N16"/>
  <c r="N17"/>
  <c r="N18"/>
  <c r="N19"/>
  <c r="N9"/>
  <c r="Q19"/>
  <c r="L19"/>
  <c r="L18"/>
  <c r="Q17"/>
  <c r="L17"/>
  <c r="Q16"/>
  <c r="L16"/>
  <c r="Q15"/>
  <c r="L15"/>
  <c r="L14"/>
  <c r="Q13"/>
  <c r="L13"/>
  <c r="Q12"/>
  <c r="L12"/>
  <c r="Q11"/>
  <c r="L11"/>
  <c r="L10"/>
  <c r="Q9"/>
  <c r="L9"/>
  <c r="U10" l="1"/>
  <c r="V10" s="1"/>
  <c r="U9"/>
  <c r="V9" s="1"/>
  <c r="U18"/>
  <c r="U16"/>
  <c r="U13"/>
  <c r="U15"/>
  <c r="U17"/>
  <c r="U12"/>
  <c r="V12" s="1"/>
  <c r="U14"/>
  <c r="U19"/>
  <c r="U11"/>
  <c r="N20"/>
  <c r="Q20"/>
  <c r="L20"/>
  <c r="J20"/>
  <c r="U20" l="1"/>
  <c r="V19"/>
  <c r="V11"/>
  <c r="V14"/>
  <c r="V18"/>
  <c r="V17"/>
  <c r="V13"/>
  <c r="C20"/>
  <c r="V20" l="1"/>
  <c r="W16" s="1"/>
  <c r="T20"/>
  <c r="AA16" l="1"/>
  <c r="W9"/>
  <c r="AA9" s="1"/>
  <c r="W11"/>
  <c r="AA11" s="1"/>
  <c r="W10"/>
  <c r="W12"/>
  <c r="AA12" s="1"/>
  <c r="W13"/>
  <c r="AA13" s="1"/>
  <c r="W15"/>
  <c r="AA15" s="1"/>
  <c r="W19"/>
  <c r="AA19" s="1"/>
  <c r="W14"/>
  <c r="AA14" s="1"/>
  <c r="W18"/>
  <c r="AA18" s="1"/>
  <c r="W17"/>
  <c r="AA17" s="1"/>
  <c r="AA10" l="1"/>
  <c r="W20"/>
  <c r="Y20"/>
  <c r="AF20" l="1"/>
  <c r="AH20" s="1"/>
  <c r="AD20"/>
  <c r="AA20"/>
  <c r="AG20" l="1"/>
</calcChain>
</file>

<file path=xl/comments1.xml><?xml version="1.0" encoding="utf-8"?>
<comments xmlns="http://schemas.openxmlformats.org/spreadsheetml/2006/main">
  <authors>
    <author>Сухова</author>
    <author>Наталья Максимова</author>
  </authors>
  <commentList>
    <comment ref="Q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 разовых договора</t>
        </r>
      </text>
    </comment>
    <comment ref="Q12" authorId="1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AL12" authorId="1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в связи с отказом от терморобота</t>
        </r>
      </text>
    </comment>
    <comment ref="X18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Отказались от терморобота будут платить эл. Энергией
</t>
        </r>
      </text>
    </comment>
    <comment ref="Z18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разовый</t>
        </r>
      </text>
    </comment>
  </commentList>
</comments>
</file>

<file path=xl/sharedStrings.xml><?xml version="1.0" encoding="utf-8"?>
<sst xmlns="http://schemas.openxmlformats.org/spreadsheetml/2006/main" count="109" uniqueCount="96">
  <si>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</si>
  <si>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</si>
  <si>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</si>
  <si>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</si>
  <si>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</si>
  <si>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</si>
  <si>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</si>
  <si>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</si>
  <si>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</si>
  <si>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</si>
  <si>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</si>
  <si>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</si>
  <si>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</si>
  <si>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</si>
  <si>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</si>
  <si>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</si>
  <si>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</si>
  <si>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</si>
  <si>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</si>
  <si>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</si>
  <si>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</si>
  <si>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</si>
  <si>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</si>
  <si>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</si>
  <si>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</si>
  <si>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</si>
  <si>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</si>
  <si>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</si>
  <si>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</si>
  <si>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</si>
  <si>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</si>
  <si>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</si>
  <si>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</si>
  <si>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</si>
  <si>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</si>
  <si>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</si>
  <si>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</si>
  <si>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</si>
  <si>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</si>
  <si>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</si>
  <si>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</si>
  <si>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</si>
  <si>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</si>
  <si>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</si>
  <si>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</si>
  <si>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</si>
  <si>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</si>
  <si>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</si>
  <si>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</si>
  <si>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</si>
  <si>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</si>
  <si>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</si>
  <si>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</si>
  <si>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</si>
  <si>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</si>
  <si>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</si>
  <si>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</si>
  <si>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</si>
  <si>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</si>
  <si>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</si>
  <si>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</si>
  <si>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оценка фин.управления на 2022 г.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</si>
  <si>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</si>
  <si>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</si>
  <si>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</si>
  <si>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</si>
  <si>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</si>
  <si>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</si>
  <si>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Распределение дотации на выравнивание бюджетной обеспеченности сельских поселений, входящих в состав Зиминского района на 2022 год</t>
  </si>
  <si>
    <t>Дj=Сi х (|Пj-Рj|/Σ|Пj-Рj|),</t>
  </si>
  <si>
    <t>разница</t>
  </si>
  <si>
    <t xml:space="preserve">ИТОГО сумма </t>
  </si>
  <si>
    <t>справочно</t>
  </si>
  <si>
    <t>премия ННД</t>
  </si>
  <si>
    <t>дотация за счет области (1 этап)</t>
  </si>
  <si>
    <t>иные мбт  по переданным полномочиям</t>
  </si>
  <si>
    <t>восстановление остатков собств средств на нач.года</t>
  </si>
  <si>
    <t>финансовая помощь (от района)</t>
  </si>
  <si>
    <t>ремонт клуба</t>
  </si>
  <si>
    <t>санработы</t>
  </si>
  <si>
    <t>охрана здания</t>
  </si>
  <si>
    <t>2021 год</t>
  </si>
  <si>
    <t>2022 всего</t>
  </si>
  <si>
    <t>штрафные санкции</t>
  </si>
  <si>
    <t>гпх</t>
  </si>
  <si>
    <t>ТКО</t>
  </si>
  <si>
    <t>дотация за счет области (2 этап)</t>
  </si>
  <si>
    <t>Софинансирование</t>
  </si>
  <si>
    <r>
      <t xml:space="preserve">Дефицит (если </t>
    </r>
    <r>
      <rPr>
        <sz val="11"/>
        <rFont val="Calibri"/>
        <family val="2"/>
        <charset val="204"/>
      </rPr>
      <t>&gt;</t>
    </r>
    <r>
      <rPr>
        <sz val="8.25"/>
        <rFont val="Times New Roman"/>
        <family val="1"/>
        <charset val="204"/>
      </rPr>
      <t>0, тогда 0)</t>
    </r>
  </si>
  <si>
    <t>нужно распределить</t>
  </si>
  <si>
    <t>платные услуги, оказываемые учреждениями ЖКХ (с учетом остатков)</t>
  </si>
  <si>
    <t>остатки собст</t>
  </si>
  <si>
    <t>основные средства и тмц</t>
  </si>
  <si>
    <t>Общий объем средств субвенции 3 этап</t>
  </si>
  <si>
    <t>соф</t>
  </si>
  <si>
    <t>Итого сумма к распределению на 2022 год (3 этап), рублей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</si>
</sst>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6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8.2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11" fillId="0" borderId="0"/>
    <xf numFmtId="0" fontId="13" fillId="0" borderId="0"/>
    <xf numFmtId="0" fontId="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5" fillId="0" borderId="0"/>
    <xf numFmtId="0" fontId="14" fillId="0" borderId="0"/>
    <xf numFmtId="0" fontId="4" fillId="0" borderId="0"/>
    <xf numFmtId="0" fontId="15" fillId="0" borderId="0"/>
    <xf numFmtId="0" fontId="25" fillId="0" borderId="0"/>
    <xf numFmtId="0" fontId="3" fillId="0" borderId="0"/>
  </cellStyleXfs>
  <cellXfs count="180">
    <xf numFmtId="0" fontId="0" fillId="0" borderId="0" xfId="0"/>
    <xf numFmtId="0" fontId="10" fillId="0" borderId="0" xfId="26" applyFont="1"/>
    <xf numFmtId="0" fontId="16" fillId="0" borderId="0" xfId="26" applyFont="1"/>
    <xf numFmtId="16" fontId="16" fillId="2" borderId="1" xfId="26" applyNumberFormat="1" applyFont="1" applyFill="1" applyBorder="1" applyAlignment="1">
      <alignment horizontal="center"/>
    </xf>
    <xf numFmtId="0" fontId="17" fillId="0" borderId="0" xfId="26" applyFont="1"/>
    <xf numFmtId="0" fontId="16" fillId="0" borderId="0" xfId="26" applyFont="1" applyBorder="1"/>
    <xf numFmtId="0" fontId="16" fillId="0" borderId="0" xfId="26" applyFont="1" applyFill="1" applyBorder="1"/>
    <xf numFmtId="3" fontId="20" fillId="2" borderId="1" xfId="26" applyNumberFormat="1" applyFont="1" applyFill="1" applyBorder="1" applyAlignment="1">
      <alignment horizontal="right"/>
    </xf>
    <xf numFmtId="0" fontId="20" fillId="0" borderId="0" xfId="26" applyFont="1"/>
    <xf numFmtId="3" fontId="21" fillId="2" borderId="1" xfId="26" applyNumberFormat="1" applyFont="1" applyFill="1" applyBorder="1" applyAlignment="1">
      <alignment horizontal="right"/>
    </xf>
    <xf numFmtId="0" fontId="21" fillId="0" borderId="0" xfId="26" applyFont="1"/>
    <xf numFmtId="3" fontId="21" fillId="2" borderId="1" xfId="26" applyNumberFormat="1" applyFont="1" applyFill="1" applyBorder="1" applyAlignment="1">
      <alignment horizontal="right" vertical="center" wrapText="1"/>
    </xf>
    <xf numFmtId="3" fontId="12" fillId="2" borderId="1" xfId="12" applyNumberFormat="1" applyFont="1" applyFill="1" applyBorder="1"/>
    <xf numFmtId="0" fontId="16" fillId="2" borderId="1" xfId="26" applyFont="1" applyFill="1" applyBorder="1" applyAlignment="1">
      <alignment horizontal="center"/>
    </xf>
    <xf numFmtId="0" fontId="4" fillId="0" borderId="0" xfId="54" applyFill="1"/>
    <xf numFmtId="1" fontId="22" fillId="0" borderId="14" xfId="53" applyNumberFormat="1" applyFont="1" applyFill="1" applyBorder="1" applyAlignment="1">
      <alignment horizontal="center" vertical="center" wrapText="1"/>
    </xf>
    <xf numFmtId="0" fontId="22" fillId="0" borderId="1" xfId="55" applyNumberFormat="1" applyFont="1" applyFill="1" applyBorder="1" applyAlignment="1">
      <alignment horizontal="center" vertical="center" shrinkToFit="1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1" fontId="22" fillId="0" borderId="14" xfId="53" applyNumberFormat="1" applyFont="1" applyFill="1" applyBorder="1" applyAlignment="1">
      <alignment horizontal="center" vertical="center" wrapText="1"/>
    </xf>
    <xf numFmtId="3" fontId="16" fillId="2" borderId="1" xfId="26" applyNumberFormat="1" applyFont="1" applyFill="1" applyBorder="1" applyAlignment="1">
      <alignment vertical="center" wrapText="1"/>
    </xf>
    <xf numFmtId="167" fontId="21" fillId="2" borderId="1" xfId="26" applyNumberFormat="1" applyFont="1" applyFill="1" applyBorder="1"/>
    <xf numFmtId="0" fontId="4" fillId="0" borderId="0" xfId="54" applyFill="1" applyBorder="1"/>
    <xf numFmtId="167" fontId="22" fillId="0" borderId="0" xfId="53" applyNumberFormat="1" applyFont="1" applyFill="1" applyBorder="1" applyAlignment="1" applyProtection="1">
      <alignment shrinkToFit="1"/>
      <protection locked="0"/>
    </xf>
    <xf numFmtId="3" fontId="16" fillId="3" borderId="1" xfId="26" applyNumberFormat="1" applyFont="1" applyFill="1" applyBorder="1" applyAlignment="1">
      <alignment horizontal="right" vertical="center" wrapText="1"/>
    </xf>
    <xf numFmtId="3" fontId="16" fillId="3" borderId="1" xfId="26" applyNumberFormat="1" applyFont="1" applyFill="1" applyBorder="1" applyAlignment="1">
      <alignment horizontal="right" vertical="top" wrapText="1"/>
    </xf>
    <xf numFmtId="3" fontId="16" fillId="2" borderId="1" xfId="53" applyNumberFormat="1" applyFont="1" applyFill="1" applyBorder="1" applyAlignment="1" applyProtection="1">
      <alignment shrinkToFit="1"/>
      <protection locked="0"/>
    </xf>
    <xf numFmtId="168" fontId="21" fillId="2" borderId="1" xfId="17" applyNumberFormat="1" applyFont="1" applyFill="1" applyBorder="1" applyAlignment="1" applyProtection="1">
      <alignment horizontal="right"/>
      <protection hidden="1"/>
    </xf>
    <xf numFmtId="1" fontId="22" fillId="0" borderId="14" xfId="53" applyNumberFormat="1" applyFont="1" applyFill="1" applyBorder="1" applyAlignment="1">
      <alignment horizontal="center" vertical="center" wrapText="1"/>
    </xf>
    <xf numFmtId="0" fontId="16" fillId="0" borderId="1" xfId="54" applyNumberFormat="1" applyFont="1" applyFill="1" applyBorder="1" applyAlignment="1" applyProtection="1">
      <alignment horizontal="left" vertical="distributed" wrapText="1"/>
    </xf>
    <xf numFmtId="0" fontId="16" fillId="2" borderId="3" xfId="26" applyFont="1" applyFill="1" applyBorder="1" applyAlignment="1">
      <alignment horizontal="center" vertical="center" wrapText="1"/>
    </xf>
    <xf numFmtId="3" fontId="16" fillId="2" borderId="1" xfId="26" applyNumberFormat="1" applyFont="1" applyFill="1" applyBorder="1" applyAlignment="1">
      <alignment horizontal="right" vertical="center" wrapText="1"/>
    </xf>
    <xf numFmtId="0" fontId="16" fillId="2" borderId="1" xfId="26" applyFont="1" applyFill="1" applyBorder="1" applyAlignment="1">
      <alignment horizontal="center" vertical="center" wrapText="1"/>
    </xf>
    <xf numFmtId="0" fontId="17" fillId="2" borderId="1" xfId="26" applyFont="1" applyFill="1" applyBorder="1" applyAlignment="1">
      <alignment horizontal="center" vertical="center" wrapText="1"/>
    </xf>
    <xf numFmtId="167" fontId="17" fillId="3" borderId="1" xfId="26" applyNumberFormat="1" applyFont="1" applyFill="1" applyBorder="1" applyAlignment="1">
      <alignment horizontal="right" vertical="distributed" wrapText="1"/>
    </xf>
    <xf numFmtId="4" fontId="29" fillId="0" borderId="1" xfId="26" applyNumberFormat="1" applyFont="1" applyFill="1" applyBorder="1"/>
    <xf numFmtId="167" fontId="22" fillId="4" borderId="1" xfId="53" applyNumberFormat="1" applyFont="1" applyFill="1" applyBorder="1" applyAlignment="1" applyProtection="1">
      <alignment shrinkToFit="1"/>
      <protection locked="0"/>
    </xf>
    <xf numFmtId="167" fontId="24" fillId="5" borderId="1" xfId="53" applyNumberFormat="1" applyFont="1" applyFill="1" applyBorder="1" applyAlignment="1" applyProtection="1">
      <alignment shrinkToFit="1"/>
      <protection locked="0"/>
    </xf>
    <xf numFmtId="0" fontId="16" fillId="2" borderId="1" xfId="26" applyFont="1" applyFill="1" applyBorder="1" applyAlignment="1">
      <alignment horizontal="center" vertical="center" wrapText="1"/>
    </xf>
    <xf numFmtId="3" fontId="16" fillId="3" borderId="4" xfId="26" applyNumberFormat="1" applyFont="1" applyFill="1" applyBorder="1" applyAlignment="1">
      <alignment horizontal="right" vertical="top" wrapText="1"/>
    </xf>
    <xf numFmtId="3" fontId="21" fillId="2" borderId="4" xfId="26" applyNumberFormat="1" applyFont="1" applyFill="1" applyBorder="1" applyAlignment="1">
      <alignment horizontal="right" vertical="center" wrapText="1"/>
    </xf>
    <xf numFmtId="3" fontId="16" fillId="2" borderId="4" xfId="26" applyNumberFormat="1" applyFont="1" applyFill="1" applyBorder="1" applyAlignment="1">
      <alignment horizontal="right" vertical="center" wrapText="1"/>
    </xf>
    <xf numFmtId="3" fontId="16" fillId="2" borderId="4" xfId="26" applyNumberFormat="1" applyFont="1" applyFill="1" applyBorder="1" applyAlignment="1">
      <alignment vertical="center" wrapText="1"/>
    </xf>
    <xf numFmtId="3" fontId="16" fillId="2" borderId="4" xfId="53" applyNumberFormat="1" applyFont="1" applyFill="1" applyBorder="1" applyAlignment="1" applyProtection="1">
      <alignment shrinkToFit="1"/>
      <protection locked="0"/>
    </xf>
    <xf numFmtId="167" fontId="21" fillId="2" borderId="4" xfId="26" applyNumberFormat="1" applyFont="1" applyFill="1" applyBorder="1"/>
    <xf numFmtId="3" fontId="20" fillId="2" borderId="4" xfId="26" applyNumberFormat="1" applyFont="1" applyFill="1" applyBorder="1" applyAlignment="1">
      <alignment horizontal="right"/>
    </xf>
    <xf numFmtId="167" fontId="17" fillId="3" borderId="4" xfId="26" applyNumberFormat="1" applyFont="1" applyFill="1" applyBorder="1" applyAlignment="1">
      <alignment horizontal="right" vertical="distributed" wrapText="1"/>
    </xf>
    <xf numFmtId="4" fontId="29" fillId="0" borderId="4" xfId="26" applyNumberFormat="1" applyFont="1" applyFill="1" applyBorder="1"/>
    <xf numFmtId="3" fontId="17" fillId="2" borderId="17" xfId="26" applyNumberFormat="1" applyFont="1" applyFill="1" applyBorder="1"/>
    <xf numFmtId="3" fontId="17" fillId="2" borderId="18" xfId="26" applyNumberFormat="1" applyFont="1" applyFill="1" applyBorder="1"/>
    <xf numFmtId="3" fontId="17" fillId="2" borderId="19" xfId="26" applyNumberFormat="1" applyFont="1" applyFill="1" applyBorder="1"/>
    <xf numFmtId="3" fontId="17" fillId="2" borderId="18" xfId="26" applyNumberFormat="1" applyFont="1" applyFill="1" applyBorder="1" applyAlignment="1">
      <alignment horizontal="right"/>
    </xf>
    <xf numFmtId="166" fontId="17" fillId="2" borderId="18" xfId="26" applyNumberFormat="1" applyFont="1" applyFill="1" applyBorder="1" applyAlignment="1">
      <alignment horizontal="right"/>
    </xf>
    <xf numFmtId="0" fontId="17" fillId="2" borderId="18" xfId="26" applyFont="1" applyFill="1" applyBorder="1" applyAlignment="1">
      <alignment horizontal="center"/>
    </xf>
    <xf numFmtId="164" fontId="17" fillId="2" borderId="18" xfId="26" applyNumberFormat="1" applyFont="1" applyFill="1" applyBorder="1"/>
    <xf numFmtId="167" fontId="17" fillId="3" borderId="18" xfId="26" applyNumberFormat="1" applyFont="1" applyFill="1" applyBorder="1"/>
    <xf numFmtId="167" fontId="31" fillId="0" borderId="18" xfId="26" applyNumberFormat="1" applyFont="1" applyFill="1" applyBorder="1"/>
    <xf numFmtId="0" fontId="16" fillId="0" borderId="2" xfId="26" applyFont="1" applyBorder="1" applyAlignment="1">
      <alignment horizontal="center" vertical="center" wrapText="1"/>
    </xf>
    <xf numFmtId="0" fontId="16" fillId="4" borderId="2" xfId="26" applyFont="1" applyFill="1" applyBorder="1" applyAlignment="1">
      <alignment horizontal="center" vertical="center" wrapText="1"/>
    </xf>
    <xf numFmtId="4" fontId="21" fillId="4" borderId="2" xfId="26" applyNumberFormat="1" applyFont="1" applyFill="1" applyBorder="1" applyAlignment="1">
      <alignment vertical="center" wrapText="1"/>
    </xf>
    <xf numFmtId="4" fontId="20" fillId="4" borderId="2" xfId="26" applyNumberFormat="1" applyFont="1" applyFill="1" applyBorder="1" applyAlignment="1">
      <alignment vertical="center" wrapText="1"/>
    </xf>
    <xf numFmtId="4" fontId="21" fillId="4" borderId="9" xfId="26" applyNumberFormat="1" applyFont="1" applyFill="1" applyBorder="1" applyAlignment="1">
      <alignment vertical="center" wrapText="1"/>
    </xf>
    <xf numFmtId="3" fontId="17" fillId="4" borderId="20" xfId="26" applyNumberFormat="1" applyFont="1" applyFill="1" applyBorder="1"/>
    <xf numFmtId="0" fontId="16" fillId="2" borderId="24" xfId="26" applyFont="1" applyFill="1" applyBorder="1" applyAlignment="1">
      <alignment horizontal="center" vertical="center" wrapText="1"/>
    </xf>
    <xf numFmtId="0" fontId="16" fillId="2" borderId="25" xfId="26" applyFont="1" applyFill="1" applyBorder="1" applyAlignment="1">
      <alignment horizontal="center" vertical="center" wrapText="1"/>
    </xf>
    <xf numFmtId="3" fontId="21" fillId="2" borderId="24" xfId="26" applyNumberFormat="1" applyFont="1" applyFill="1" applyBorder="1" applyAlignment="1">
      <alignment horizontal="right" vertical="center" wrapText="1"/>
    </xf>
    <xf numFmtId="4" fontId="21" fillId="2" borderId="25" xfId="26" applyNumberFormat="1" applyFont="1" applyFill="1" applyBorder="1" applyAlignment="1">
      <alignment vertical="center" wrapText="1"/>
    </xf>
    <xf numFmtId="3" fontId="21" fillId="2" borderId="26" xfId="26" applyNumberFormat="1" applyFont="1" applyFill="1" applyBorder="1" applyAlignment="1">
      <alignment horizontal="right" vertical="center" wrapText="1"/>
    </xf>
    <xf numFmtId="4" fontId="21" fillId="2" borderId="27" xfId="26" applyNumberFormat="1" applyFont="1" applyFill="1" applyBorder="1" applyAlignment="1">
      <alignment vertical="center" wrapText="1"/>
    </xf>
    <xf numFmtId="3" fontId="16" fillId="3" borderId="24" xfId="26" applyNumberFormat="1" applyFont="1" applyFill="1" applyBorder="1" applyAlignment="1">
      <alignment horizontal="right" vertical="center" wrapText="1"/>
    </xf>
    <xf numFmtId="3" fontId="24" fillId="3" borderId="25" xfId="0" applyNumberFormat="1" applyFont="1" applyFill="1" applyBorder="1"/>
    <xf numFmtId="3" fontId="16" fillId="3" borderId="24" xfId="26" applyNumberFormat="1" applyFont="1" applyFill="1" applyBorder="1" applyAlignment="1">
      <alignment horizontal="right" vertical="top" wrapText="1"/>
    </xf>
    <xf numFmtId="3" fontId="16" fillId="3" borderId="26" xfId="26" applyNumberFormat="1" applyFont="1" applyFill="1" applyBorder="1" applyAlignment="1">
      <alignment horizontal="right" vertical="top" wrapText="1"/>
    </xf>
    <xf numFmtId="3" fontId="24" fillId="3" borderId="27" xfId="0" applyNumberFormat="1" applyFont="1" applyFill="1" applyBorder="1"/>
    <xf numFmtId="0" fontId="21" fillId="0" borderId="33" xfId="26" applyFont="1" applyFill="1" applyBorder="1" applyAlignment="1">
      <alignment horizontal="right" vertical="center" wrapText="1"/>
    </xf>
    <xf numFmtId="0" fontId="20" fillId="0" borderId="33" xfId="26" applyFont="1" applyFill="1" applyBorder="1" applyAlignment="1">
      <alignment horizontal="right" vertical="center" wrapText="1"/>
    </xf>
    <xf numFmtId="49" fontId="21" fillId="0" borderId="33" xfId="26" applyNumberFormat="1" applyFont="1" applyFill="1" applyBorder="1" applyAlignment="1">
      <alignment horizontal="right" vertical="top" wrapText="1"/>
    </xf>
    <xf numFmtId="49" fontId="20" fillId="0" borderId="33" xfId="26" applyNumberFormat="1" applyFont="1" applyFill="1" applyBorder="1" applyAlignment="1">
      <alignment horizontal="right" vertical="top" wrapText="1"/>
    </xf>
    <xf numFmtId="49" fontId="20" fillId="0" borderId="34" xfId="26" applyNumberFormat="1" applyFont="1" applyFill="1" applyBorder="1" applyAlignment="1">
      <alignment horizontal="right" vertical="top" wrapText="1"/>
    </xf>
    <xf numFmtId="0" fontId="17" fillId="2" borderId="35" xfId="26" applyFont="1" applyFill="1" applyBorder="1"/>
    <xf numFmtId="0" fontId="16" fillId="2" borderId="37" xfId="26" applyFont="1" applyFill="1" applyBorder="1" applyAlignment="1">
      <alignment horizontal="left" vertical="center" wrapText="1"/>
    </xf>
    <xf numFmtId="49" fontId="16" fillId="2" borderId="37" xfId="26" applyNumberFormat="1" applyFont="1" applyFill="1" applyBorder="1" applyAlignment="1">
      <alignment horizontal="left" vertical="top" wrapText="1"/>
    </xf>
    <xf numFmtId="49" fontId="16" fillId="2" borderId="38" xfId="26" applyNumberFormat="1" applyFont="1" applyFill="1" applyBorder="1" applyAlignment="1">
      <alignment horizontal="left" vertical="top" wrapText="1"/>
    </xf>
    <xf numFmtId="0" fontId="17" fillId="2" borderId="16" xfId="26" applyFont="1" applyFill="1" applyBorder="1"/>
    <xf numFmtId="3" fontId="16" fillId="3" borderId="3" xfId="26" applyNumberFormat="1" applyFont="1" applyFill="1" applyBorder="1" applyAlignment="1">
      <alignment horizontal="right" vertical="center" wrapText="1"/>
    </xf>
    <xf numFmtId="3" fontId="16" fillId="3" borderId="3" xfId="26" applyNumberFormat="1" applyFont="1" applyFill="1" applyBorder="1" applyAlignment="1">
      <alignment horizontal="right" vertical="top" wrapText="1"/>
    </xf>
    <xf numFmtId="3" fontId="16" fillId="3" borderId="7" xfId="26" applyNumberFormat="1" applyFont="1" applyFill="1" applyBorder="1" applyAlignment="1">
      <alignment horizontal="right" vertical="top" wrapText="1"/>
    </xf>
    <xf numFmtId="0" fontId="16" fillId="2" borderId="3" xfId="26" applyFont="1" applyFill="1" applyBorder="1" applyAlignment="1">
      <alignment horizontal="center" vertical="center" wrapText="1"/>
    </xf>
    <xf numFmtId="167" fontId="32" fillId="0" borderId="1" xfId="53" applyNumberFormat="1" applyFont="1" applyFill="1" applyBorder="1" applyAlignment="1" applyProtection="1">
      <alignment shrinkToFit="1"/>
      <protection locked="0"/>
    </xf>
    <xf numFmtId="167" fontId="33" fillId="5" borderId="1" xfId="53" applyNumberFormat="1" applyFont="1" applyFill="1" applyBorder="1" applyAlignment="1" applyProtection="1">
      <alignment shrinkToFit="1"/>
      <protection locked="0"/>
    </xf>
    <xf numFmtId="167" fontId="33" fillId="0" borderId="1" xfId="53" applyNumberFormat="1" applyFont="1" applyFill="1" applyBorder="1" applyAlignment="1" applyProtection="1">
      <alignment shrinkToFit="1"/>
      <protection locked="0"/>
    </xf>
    <xf numFmtId="167" fontId="33" fillId="4" borderId="1" xfId="53" applyNumberFormat="1" applyFont="1" applyFill="1" applyBorder="1" applyAlignment="1" applyProtection="1">
      <alignment shrinkToFit="1"/>
      <protection locked="0"/>
    </xf>
    <xf numFmtId="167" fontId="4" fillId="0" borderId="0" xfId="54" applyNumberFormat="1" applyFill="1"/>
    <xf numFmtId="4" fontId="16" fillId="0" borderId="0" xfId="26" applyNumberFormat="1" applyFont="1"/>
    <xf numFmtId="3" fontId="4" fillId="0" borderId="0" xfId="54" applyNumberFormat="1" applyFill="1"/>
    <xf numFmtId="0" fontId="29" fillId="0" borderId="1" xfId="26" applyFont="1" applyFill="1" applyBorder="1" applyAlignment="1">
      <alignment horizontal="center" vertical="center" wrapText="1"/>
    </xf>
    <xf numFmtId="0" fontId="16" fillId="2" borderId="25" xfId="26" applyFont="1" applyFill="1" applyBorder="1" applyAlignment="1">
      <alignment horizontal="center" vertical="center" wrapText="1"/>
    </xf>
    <xf numFmtId="0" fontId="16" fillId="2" borderId="12" xfId="26" applyFont="1" applyFill="1" applyBorder="1" applyAlignment="1">
      <alignment horizontal="center" vertical="center" wrapText="1"/>
    </xf>
    <xf numFmtId="0" fontId="16" fillId="2" borderId="5" xfId="26" applyFont="1" applyFill="1" applyBorder="1" applyAlignment="1">
      <alignment horizontal="center" vertical="center" wrapText="1"/>
    </xf>
    <xf numFmtId="167" fontId="32" fillId="4" borderId="1" xfId="53" applyNumberFormat="1" applyFont="1" applyFill="1" applyBorder="1" applyAlignment="1" applyProtection="1">
      <alignment shrinkToFit="1"/>
      <protection locked="0"/>
    </xf>
    <xf numFmtId="4" fontId="17" fillId="0" borderId="18" xfId="26" applyNumberFormat="1" applyFont="1" applyFill="1" applyBorder="1"/>
    <xf numFmtId="165" fontId="17" fillId="0" borderId="1" xfId="17" applyNumberFormat="1" applyFont="1" applyFill="1" applyBorder="1" applyAlignment="1" applyProtection="1">
      <alignment horizontal="right"/>
      <protection hidden="1"/>
    </xf>
    <xf numFmtId="165" fontId="17" fillId="0" borderId="4" xfId="17" applyNumberFormat="1" applyFont="1" applyFill="1" applyBorder="1" applyAlignment="1" applyProtection="1">
      <alignment horizontal="right"/>
      <protection hidden="1"/>
    </xf>
    <xf numFmtId="1" fontId="26" fillId="0" borderId="11" xfId="53" applyNumberFormat="1" applyFont="1" applyFill="1" applyBorder="1" applyAlignment="1">
      <alignment horizontal="center" vertical="center" wrapText="1"/>
    </xf>
    <xf numFmtId="0" fontId="29" fillId="0" borderId="3" xfId="26" applyFont="1" applyFill="1" applyBorder="1" applyAlignment="1">
      <alignment horizontal="center" vertical="center"/>
    </xf>
    <xf numFmtId="4" fontId="30" fillId="0" borderId="3" xfId="26" applyNumberFormat="1" applyFont="1" applyFill="1" applyBorder="1"/>
    <xf numFmtId="167" fontId="31" fillId="0" borderId="40" xfId="26" applyNumberFormat="1" applyFont="1" applyFill="1" applyBorder="1"/>
    <xf numFmtId="3" fontId="21" fillId="0" borderId="0" xfId="26" applyNumberFormat="1" applyFont="1"/>
    <xf numFmtId="3" fontId="21" fillId="0" borderId="1" xfId="26" applyNumberFormat="1" applyFont="1" applyBorder="1"/>
    <xf numFmtId="3" fontId="21" fillId="0" borderId="3" xfId="26" applyNumberFormat="1" applyFont="1" applyBorder="1"/>
    <xf numFmtId="3" fontId="20" fillId="0" borderId="3" xfId="26" applyNumberFormat="1" applyFont="1" applyBorder="1"/>
    <xf numFmtId="3" fontId="17" fillId="0" borderId="3" xfId="26" applyNumberFormat="1" applyFont="1" applyBorder="1"/>
    <xf numFmtId="0" fontId="2" fillId="0" borderId="0" xfId="54" applyFont="1" applyFill="1"/>
    <xf numFmtId="0" fontId="16" fillId="2" borderId="3" xfId="26" applyFont="1" applyFill="1" applyBorder="1" applyAlignment="1">
      <alignment horizontal="center" vertical="center" wrapText="1"/>
    </xf>
    <xf numFmtId="1" fontId="22" fillId="0" borderId="9" xfId="53" applyNumberFormat="1" applyFont="1" applyFill="1" applyBorder="1" applyAlignment="1">
      <alignment horizontal="center" vertical="center" wrapText="1"/>
    </xf>
    <xf numFmtId="1" fontId="22" fillId="0" borderId="15" xfId="53" applyNumberFormat="1" applyFont="1" applyFill="1" applyBorder="1" applyAlignment="1">
      <alignment horizontal="center" vertical="center" wrapText="1"/>
    </xf>
    <xf numFmtId="0" fontId="16" fillId="4" borderId="1" xfId="54" applyNumberFormat="1" applyFont="1" applyFill="1" applyBorder="1" applyAlignment="1" applyProtection="1">
      <alignment horizontal="left" vertical="distributed" wrapText="1"/>
    </xf>
    <xf numFmtId="0" fontId="16" fillId="2" borderId="1" xfId="26" applyFont="1" applyFill="1" applyBorder="1" applyAlignment="1">
      <alignment horizontal="center" vertical="center" wrapText="1"/>
    </xf>
    <xf numFmtId="0" fontId="16" fillId="2" borderId="3" xfId="26" applyFont="1" applyFill="1" applyBorder="1" applyAlignment="1">
      <alignment horizontal="center" vertical="center" wrapText="1"/>
    </xf>
    <xf numFmtId="0" fontId="1" fillId="0" borderId="0" xfId="54" applyFont="1" applyFill="1"/>
    <xf numFmtId="0" fontId="10" fillId="2" borderId="4" xfId="26" applyFont="1" applyFill="1" applyBorder="1" applyAlignment="1">
      <alignment horizontal="center" vertical="center" wrapText="1"/>
    </xf>
    <xf numFmtId="0" fontId="10" fillId="2" borderId="14" xfId="26" applyFont="1" applyFill="1" applyBorder="1" applyAlignment="1">
      <alignment horizontal="center" vertical="center" wrapText="1"/>
    </xf>
    <xf numFmtId="0" fontId="16" fillId="2" borderId="4" xfId="26" applyFont="1" applyFill="1" applyBorder="1" applyAlignment="1">
      <alignment horizontal="center" vertical="center" wrapText="1"/>
    </xf>
    <xf numFmtId="0" fontId="16" fillId="2" borderId="14" xfId="26" applyFont="1" applyFill="1" applyBorder="1" applyAlignment="1">
      <alignment horizontal="center" vertical="center" wrapText="1"/>
    </xf>
    <xf numFmtId="0" fontId="23" fillId="0" borderId="0" xfId="26" applyFont="1" applyAlignment="1">
      <alignment horizontal="center" vertical="center" wrapText="1"/>
    </xf>
    <xf numFmtId="0" fontId="16" fillId="2" borderId="36" xfId="26" applyFont="1" applyFill="1" applyBorder="1" applyAlignment="1">
      <alignment horizontal="center" vertical="center" wrapText="1"/>
    </xf>
    <xf numFmtId="0" fontId="16" fillId="2" borderId="37" xfId="26" applyFont="1" applyFill="1" applyBorder="1" applyAlignment="1">
      <alignment horizontal="center" vertical="center" wrapText="1"/>
    </xf>
    <xf numFmtId="0" fontId="16" fillId="2" borderId="30" xfId="26" applyFont="1" applyFill="1" applyBorder="1" applyAlignment="1">
      <alignment horizontal="center" vertical="center" wrapText="1"/>
    </xf>
    <xf numFmtId="0" fontId="16" fillId="2" borderId="31" xfId="26" applyFont="1" applyFill="1" applyBorder="1" applyAlignment="1">
      <alignment horizontal="center" vertical="center" wrapText="1"/>
    </xf>
    <xf numFmtId="0" fontId="16" fillId="2" borderId="32" xfId="26" applyFont="1" applyFill="1" applyBorder="1" applyAlignment="1">
      <alignment horizontal="center" vertical="center" wrapText="1"/>
    </xf>
    <xf numFmtId="0" fontId="16" fillId="2" borderId="21" xfId="26" applyFont="1" applyFill="1" applyBorder="1" applyAlignment="1">
      <alignment horizontal="center" vertical="center" wrapText="1"/>
    </xf>
    <xf numFmtId="0" fontId="16" fillId="2" borderId="22" xfId="26" applyFont="1" applyFill="1" applyBorder="1" applyAlignment="1">
      <alignment horizontal="center" vertical="center" wrapText="1"/>
    </xf>
    <xf numFmtId="0" fontId="16" fillId="2" borderId="39" xfId="26" applyFont="1" applyFill="1" applyBorder="1" applyAlignment="1">
      <alignment horizontal="center" vertical="center" wrapText="1"/>
    </xf>
    <xf numFmtId="0" fontId="16" fillId="2" borderId="23" xfId="26" applyFont="1" applyFill="1" applyBorder="1" applyAlignment="1">
      <alignment horizontal="center" vertical="center" wrapText="1"/>
    </xf>
    <xf numFmtId="0" fontId="16" fillId="2" borderId="24" xfId="26" applyFont="1" applyFill="1" applyBorder="1" applyAlignment="1">
      <alignment horizontal="center" vertical="center" wrapText="1"/>
    </xf>
    <xf numFmtId="0" fontId="16" fillId="2" borderId="1" xfId="26" applyFont="1" applyFill="1" applyBorder="1" applyAlignment="1">
      <alignment horizontal="center" vertical="center" wrapText="1"/>
    </xf>
    <xf numFmtId="0" fontId="16" fillId="2" borderId="3" xfId="26" applyFont="1" applyFill="1" applyBorder="1" applyAlignment="1">
      <alignment horizontal="center" vertical="center" wrapText="1"/>
    </xf>
    <xf numFmtId="0" fontId="16" fillId="2" borderId="25" xfId="26" applyFont="1" applyFill="1" applyBorder="1" applyAlignment="1">
      <alignment horizontal="center" vertical="center" wrapText="1"/>
    </xf>
    <xf numFmtId="0" fontId="17" fillId="2" borderId="4" xfId="26" applyFont="1" applyFill="1" applyBorder="1" applyAlignment="1">
      <alignment horizontal="center" vertical="center" wrapText="1"/>
    </xf>
    <xf numFmtId="0" fontId="17" fillId="2" borderId="14" xfId="26" applyFont="1" applyFill="1" applyBorder="1" applyAlignment="1">
      <alignment horizontal="center" vertical="center" wrapText="1"/>
    </xf>
    <xf numFmtId="0" fontId="16" fillId="2" borderId="28" xfId="26" applyFont="1" applyFill="1" applyBorder="1" applyAlignment="1">
      <alignment horizontal="center" vertical="center" wrapText="1"/>
    </xf>
    <xf numFmtId="0" fontId="16" fillId="2" borderId="29" xfId="26" applyFont="1" applyFill="1" applyBorder="1" applyAlignment="1">
      <alignment horizontal="center" vertical="center" wrapText="1"/>
    </xf>
    <xf numFmtId="0" fontId="16" fillId="2" borderId="17" xfId="26" applyFont="1" applyFill="1" applyBorder="1" applyAlignment="1">
      <alignment horizontal="center" vertical="center" wrapText="1"/>
    </xf>
    <xf numFmtId="0" fontId="16" fillId="2" borderId="18" xfId="26" applyFont="1" applyFill="1" applyBorder="1" applyAlignment="1">
      <alignment horizontal="center" vertical="center" wrapText="1"/>
    </xf>
    <xf numFmtId="0" fontId="16" fillId="2" borderId="19" xfId="26" applyFont="1" applyFill="1" applyBorder="1" applyAlignment="1">
      <alignment horizontal="center" vertical="center" wrapText="1"/>
    </xf>
    <xf numFmtId="0" fontId="17" fillId="3" borderId="4" xfId="26" applyFont="1" applyFill="1" applyBorder="1" applyAlignment="1">
      <alignment horizontal="center" vertical="center" wrapText="1"/>
    </xf>
    <xf numFmtId="0" fontId="17" fillId="3" borderId="6" xfId="26" applyFont="1" applyFill="1" applyBorder="1" applyAlignment="1">
      <alignment horizontal="center" vertical="center" wrapText="1"/>
    </xf>
    <xf numFmtId="0" fontId="17" fillId="3" borderId="14" xfId="26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6" fillId="0" borderId="1" xfId="26" applyFont="1" applyBorder="1" applyAlignment="1">
      <alignment horizontal="center"/>
    </xf>
    <xf numFmtId="0" fontId="16" fillId="0" borderId="4" xfId="26" applyFont="1" applyBorder="1" applyAlignment="1">
      <alignment horizontal="center" wrapText="1"/>
    </xf>
    <xf numFmtId="0" fontId="16" fillId="0" borderId="14" xfId="26" applyFont="1" applyBorder="1" applyAlignment="1">
      <alignment horizontal="center" wrapText="1"/>
    </xf>
    <xf numFmtId="9" fontId="21" fillId="0" borderId="4" xfId="26" applyNumberFormat="1" applyFont="1" applyFill="1" applyBorder="1" applyAlignment="1">
      <alignment horizontal="center" vertical="center"/>
    </xf>
    <xf numFmtId="9" fontId="21" fillId="0" borderId="6" xfId="26" applyNumberFormat="1" applyFont="1" applyFill="1" applyBorder="1" applyAlignment="1">
      <alignment horizontal="center" vertical="center"/>
    </xf>
    <xf numFmtId="166" fontId="21" fillId="0" borderId="1" xfId="26" applyNumberFormat="1" applyFont="1" applyFill="1" applyBorder="1" applyAlignment="1">
      <alignment horizontal="center" vertical="center"/>
    </xf>
    <xf numFmtId="166" fontId="21" fillId="0" borderId="4" xfId="26" applyNumberFormat="1" applyFont="1" applyFill="1" applyBorder="1" applyAlignment="1">
      <alignment horizontal="center" vertical="center"/>
    </xf>
    <xf numFmtId="0" fontId="29" fillId="0" borderId="1" xfId="26" applyFont="1" applyFill="1" applyBorder="1" applyAlignment="1">
      <alignment horizontal="center"/>
    </xf>
    <xf numFmtId="0" fontId="29" fillId="0" borderId="3" xfId="26" applyFont="1" applyFill="1" applyBorder="1" applyAlignment="1">
      <alignment horizontal="center"/>
    </xf>
    <xf numFmtId="1" fontId="22" fillId="0" borderId="6" xfId="53" applyNumberFormat="1" applyFont="1" applyFill="1" applyBorder="1" applyAlignment="1">
      <alignment horizontal="center" vertical="center" wrapText="1"/>
    </xf>
    <xf numFmtId="1" fontId="22" fillId="0" borderId="14" xfId="53" applyNumberFormat="1" applyFont="1" applyFill="1" applyBorder="1" applyAlignment="1">
      <alignment horizontal="center" vertical="center" wrapText="1"/>
    </xf>
    <xf numFmtId="1" fontId="22" fillId="0" borderId="7" xfId="53" applyNumberFormat="1" applyFont="1" applyFill="1" applyBorder="1" applyAlignment="1">
      <alignment horizontal="center" vertical="center" wrapText="1"/>
    </xf>
    <xf numFmtId="1" fontId="22" fillId="0" borderId="9" xfId="53" applyNumberFormat="1" applyFont="1" applyFill="1" applyBorder="1" applyAlignment="1">
      <alignment horizontal="center" vertical="center" wrapText="1"/>
    </xf>
    <xf numFmtId="1" fontId="22" fillId="0" borderId="11" xfId="53" applyNumberFormat="1" applyFont="1" applyFill="1" applyBorder="1" applyAlignment="1">
      <alignment horizontal="center" vertical="center" wrapText="1"/>
    </xf>
    <xf numFmtId="1" fontId="22" fillId="0" borderId="13" xfId="53" applyNumberFormat="1" applyFont="1" applyFill="1" applyBorder="1" applyAlignment="1">
      <alignment horizontal="center" vertical="center" wrapText="1"/>
    </xf>
    <xf numFmtId="1" fontId="24" fillId="5" borderId="4" xfId="53" applyNumberFormat="1" applyFont="1" applyFill="1" applyBorder="1" applyAlignment="1">
      <alignment horizontal="center" vertical="center" wrapText="1"/>
    </xf>
    <xf numFmtId="1" fontId="24" fillId="5" borderId="6" xfId="53" applyNumberFormat="1" applyFont="1" applyFill="1" applyBorder="1" applyAlignment="1">
      <alignment horizontal="center" vertical="center" wrapText="1"/>
    </xf>
    <xf numFmtId="1" fontId="24" fillId="5" borderId="14" xfId="53" applyNumberFormat="1" applyFont="1" applyFill="1" applyBorder="1" applyAlignment="1">
      <alignment horizontal="center" vertical="center" wrapText="1"/>
    </xf>
    <xf numFmtId="1" fontId="22" fillId="0" borderId="3" xfId="53" applyNumberFormat="1" applyFont="1" applyFill="1" applyBorder="1" applyAlignment="1">
      <alignment horizontal="center" vertical="center" wrapText="1"/>
    </xf>
    <xf numFmtId="1" fontId="22" fillId="0" borderId="2" xfId="53" applyNumberFormat="1" applyFont="1" applyFill="1" applyBorder="1" applyAlignment="1">
      <alignment horizontal="center" vertical="center" wrapText="1"/>
    </xf>
    <xf numFmtId="1" fontId="22" fillId="0" borderId="4" xfId="53" applyNumberFormat="1" applyFont="1" applyFill="1" applyBorder="1" applyAlignment="1">
      <alignment horizontal="center" vertical="center" wrapText="1"/>
    </xf>
    <xf numFmtId="1" fontId="22" fillId="5" borderId="4" xfId="53" applyNumberFormat="1" applyFont="1" applyFill="1" applyBorder="1" applyAlignment="1">
      <alignment horizontal="center" vertical="center" wrapText="1"/>
    </xf>
    <xf numFmtId="1" fontId="22" fillId="5" borderId="6" xfId="53" applyNumberFormat="1" applyFont="1" applyFill="1" applyBorder="1" applyAlignment="1">
      <alignment horizontal="center" vertical="center" wrapText="1"/>
    </xf>
    <xf numFmtId="1" fontId="22" fillId="5" borderId="14" xfId="53" applyNumberFormat="1" applyFont="1" applyFill="1" applyBorder="1" applyAlignment="1">
      <alignment horizontal="center" vertical="center" wrapText="1"/>
    </xf>
    <xf numFmtId="1" fontId="22" fillId="0" borderId="5" xfId="53" applyNumberFormat="1" applyFont="1" applyFill="1" applyBorder="1" applyAlignment="1">
      <alignment horizontal="center" vertical="center" wrapText="1"/>
    </xf>
    <xf numFmtId="1" fontId="22" fillId="0" borderId="1" xfId="53" applyNumberFormat="1" applyFont="1" applyFill="1" applyBorder="1" applyAlignment="1">
      <alignment horizontal="center" vertical="center" wrapText="1"/>
    </xf>
    <xf numFmtId="1" fontId="22" fillId="0" borderId="8" xfId="53" applyNumberFormat="1" applyFont="1" applyFill="1" applyBorder="1" applyAlignment="1">
      <alignment horizontal="center" vertical="center" wrapText="1"/>
    </xf>
    <xf numFmtId="1" fontId="22" fillId="0" borderId="10" xfId="53" applyNumberFormat="1" applyFont="1" applyFill="1" applyBorder="1" applyAlignment="1">
      <alignment horizontal="center" vertical="center" wrapText="1"/>
    </xf>
    <xf numFmtId="1" fontId="22" fillId="0" borderId="0" xfId="53" applyNumberFormat="1" applyFont="1" applyFill="1" applyBorder="1" applyAlignment="1">
      <alignment horizontal="center" vertical="center" wrapText="1"/>
    </xf>
    <xf numFmtId="1" fontId="22" fillId="0" borderId="15" xfId="53" applyNumberFormat="1" applyFont="1" applyFill="1" applyBorder="1" applyAlignment="1">
      <alignment horizontal="center" vertical="center" wrapText="1"/>
    </xf>
    <xf numFmtId="1" fontId="22" fillId="0" borderId="12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8"/>
  <sheetViews>
    <sheetView tabSelected="1" topLeftCell="A4" zoomScale="75" zoomScaleNormal="75" zoomScaleSheetLayoutView="80" workbookViewId="0">
      <selection activeCell="U16" sqref="U16"/>
    </sheetView>
  </sheetViews>
  <sheetFormatPr defaultColWidth="9.140625" defaultRowHeight="15.75"/>
  <cols>
    <col min="1" max="1" width="15.28515625" style="2" customWidth="1"/>
    <col min="2" max="2" width="17.140625" style="2" hidden="1" customWidth="1"/>
    <col min="3" max="3" width="12.42578125" style="2" customWidth="1"/>
    <col min="4" max="8" width="9.7109375" style="2" customWidth="1"/>
    <col min="9" max="9" width="6.7109375" style="2" hidden="1" customWidth="1"/>
    <col min="10" max="11" width="10.42578125" style="2" customWidth="1"/>
    <col min="12" max="12" width="11.85546875" style="2" customWidth="1"/>
    <col min="13" max="13" width="13" style="2" customWidth="1"/>
    <col min="14" max="14" width="9.28515625" style="2" customWidth="1"/>
    <col min="15" max="15" width="12.5703125" style="2" customWidth="1"/>
    <col min="16" max="16" width="10.7109375" style="2" customWidth="1"/>
    <col min="17" max="17" width="13.42578125" style="2" customWidth="1"/>
    <col min="18" max="18" width="12.28515625" style="2" customWidth="1"/>
    <col min="19" max="19" width="17.140625" style="2" hidden="1" customWidth="1"/>
    <col min="20" max="20" width="14.140625" style="2" customWidth="1"/>
    <col min="21" max="21" width="14.7109375" style="2" customWidth="1"/>
    <col min="22" max="22" width="12.140625" style="2" customWidth="1"/>
    <col min="23" max="23" width="15.85546875" style="2" customWidth="1"/>
    <col min="24" max="24" width="12.5703125" style="2" hidden="1" customWidth="1"/>
    <col min="25" max="25" width="13.140625" style="2" hidden="1" customWidth="1"/>
    <col min="26" max="26" width="13.42578125" style="2" customWidth="1"/>
    <col min="27" max="27" width="16.7109375" style="2" customWidth="1"/>
    <col min="28" max="28" width="15.85546875" style="2" customWidth="1"/>
    <col min="29" max="29" width="15.42578125" style="2" hidden="1" customWidth="1"/>
    <col min="30" max="30" width="19" style="2" hidden="1" customWidth="1"/>
    <col min="31" max="31" width="16.5703125" style="2" hidden="1" customWidth="1"/>
    <col min="32" max="32" width="19.42578125" style="2" hidden="1" customWidth="1"/>
    <col min="33" max="33" width="14.85546875" style="2" hidden="1" customWidth="1"/>
    <col min="34" max="34" width="15.28515625" style="2" hidden="1" customWidth="1"/>
    <col min="35" max="16384" width="9.140625" style="2"/>
  </cols>
  <sheetData>
    <row r="1" spans="1:34" ht="7.9" customHeight="1"/>
    <row r="2" spans="1:34" s="1" customFormat="1" ht="22.15" customHeight="1">
      <c r="A2" s="123" t="s">
        <v>68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</row>
    <row r="3" spans="1:34" ht="16.5" thickBot="1">
      <c r="A3" s="2" t="s">
        <v>19</v>
      </c>
    </row>
    <row r="4" spans="1:34" ht="45.4" customHeight="1" thickBot="1">
      <c r="A4" s="124" t="s">
        <v>12</v>
      </c>
      <c r="B4" s="126" t="s">
        <v>13</v>
      </c>
      <c r="C4" s="141" t="s">
        <v>14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3"/>
      <c r="S4" s="56"/>
      <c r="T4" s="137" t="s">
        <v>63</v>
      </c>
      <c r="U4" s="137" t="s">
        <v>62</v>
      </c>
      <c r="V4" s="119" t="s">
        <v>88</v>
      </c>
      <c r="W4" s="121" t="s">
        <v>67</v>
      </c>
      <c r="X4" s="121"/>
      <c r="Y4" s="121"/>
      <c r="Z4" s="121" t="s">
        <v>93</v>
      </c>
      <c r="AA4" s="121" t="s">
        <v>71</v>
      </c>
      <c r="AB4" s="144" t="s">
        <v>95</v>
      </c>
    </row>
    <row r="5" spans="1:34" ht="124.35" customHeight="1">
      <c r="A5" s="125"/>
      <c r="B5" s="127"/>
      <c r="C5" s="129" t="s">
        <v>15</v>
      </c>
      <c r="D5" s="130"/>
      <c r="E5" s="130"/>
      <c r="F5" s="131"/>
      <c r="G5" s="131"/>
      <c r="H5" s="131"/>
      <c r="I5" s="131"/>
      <c r="J5" s="132"/>
      <c r="K5" s="96"/>
      <c r="L5" s="139" t="s">
        <v>16</v>
      </c>
      <c r="M5" s="122"/>
      <c r="N5" s="122"/>
      <c r="O5" s="122"/>
      <c r="P5" s="122"/>
      <c r="Q5" s="122"/>
      <c r="R5" s="140"/>
      <c r="S5" s="56"/>
      <c r="T5" s="138"/>
      <c r="U5" s="138"/>
      <c r="V5" s="120"/>
      <c r="W5" s="122"/>
      <c r="X5" s="122"/>
      <c r="Y5" s="122"/>
      <c r="Z5" s="122"/>
      <c r="AA5" s="122"/>
      <c r="AB5" s="145"/>
    </row>
    <row r="6" spans="1:34" ht="16.350000000000001" customHeight="1">
      <c r="A6" s="125"/>
      <c r="B6" s="127"/>
      <c r="C6" s="133"/>
      <c r="D6" s="134"/>
      <c r="E6" s="134"/>
      <c r="F6" s="135"/>
      <c r="G6" s="135"/>
      <c r="H6" s="135"/>
      <c r="I6" s="135"/>
      <c r="J6" s="136"/>
      <c r="K6" s="97"/>
      <c r="L6" s="133"/>
      <c r="M6" s="134"/>
      <c r="N6" s="134"/>
      <c r="O6" s="134"/>
      <c r="P6" s="134"/>
      <c r="Q6" s="134"/>
      <c r="R6" s="136"/>
      <c r="S6" s="56"/>
      <c r="T6" s="32">
        <v>1</v>
      </c>
      <c r="U6" s="32">
        <v>2</v>
      </c>
      <c r="V6" s="32">
        <v>3</v>
      </c>
      <c r="W6" s="32">
        <v>4</v>
      </c>
      <c r="X6" s="32"/>
      <c r="Y6" s="32"/>
      <c r="Z6" s="32">
        <v>5</v>
      </c>
      <c r="AA6" s="32">
        <v>6</v>
      </c>
      <c r="AB6" s="145"/>
    </row>
    <row r="7" spans="1:34" ht="39.75" customHeight="1">
      <c r="A7" s="125"/>
      <c r="B7" s="127"/>
      <c r="C7" s="133"/>
      <c r="D7" s="134"/>
      <c r="E7" s="134"/>
      <c r="F7" s="135"/>
      <c r="G7" s="135"/>
      <c r="H7" s="135"/>
      <c r="I7" s="135"/>
      <c r="J7" s="136"/>
      <c r="K7" s="97"/>
      <c r="L7" s="133"/>
      <c r="M7" s="134"/>
      <c r="N7" s="134"/>
      <c r="O7" s="134"/>
      <c r="P7" s="134"/>
      <c r="Q7" s="134"/>
      <c r="R7" s="136"/>
      <c r="S7" s="56"/>
      <c r="T7" s="31" t="s">
        <v>64</v>
      </c>
      <c r="U7" s="31" t="s">
        <v>17</v>
      </c>
      <c r="V7" s="119" t="s">
        <v>66</v>
      </c>
      <c r="W7" s="121" t="s">
        <v>69</v>
      </c>
      <c r="X7" s="13"/>
      <c r="Y7" s="3"/>
      <c r="Z7" s="121" t="s">
        <v>65</v>
      </c>
      <c r="AA7" s="147"/>
      <c r="AB7" s="145"/>
      <c r="AC7" s="156" t="s">
        <v>72</v>
      </c>
      <c r="AD7" s="157"/>
      <c r="AE7" s="150" t="s">
        <v>81</v>
      </c>
      <c r="AF7" s="149" t="s">
        <v>82</v>
      </c>
      <c r="AG7" s="149" t="s">
        <v>70</v>
      </c>
    </row>
    <row r="8" spans="1:34" ht="165.4" customHeight="1">
      <c r="A8" s="125"/>
      <c r="B8" s="128"/>
      <c r="C8" s="62" t="s">
        <v>49</v>
      </c>
      <c r="D8" s="116" t="s">
        <v>90</v>
      </c>
      <c r="E8" s="29" t="s">
        <v>73</v>
      </c>
      <c r="F8" s="86" t="s">
        <v>74</v>
      </c>
      <c r="G8" s="112" t="s">
        <v>86</v>
      </c>
      <c r="H8" s="86" t="s">
        <v>75</v>
      </c>
      <c r="I8" s="117" t="s">
        <v>91</v>
      </c>
      <c r="J8" s="95" t="s">
        <v>77</v>
      </c>
      <c r="K8" s="97" t="s">
        <v>76</v>
      </c>
      <c r="L8" s="62" t="s">
        <v>18</v>
      </c>
      <c r="M8" s="37" t="s">
        <v>50</v>
      </c>
      <c r="N8" s="37" t="s">
        <v>51</v>
      </c>
      <c r="O8" s="37" t="s">
        <v>43</v>
      </c>
      <c r="P8" s="37" t="s">
        <v>52</v>
      </c>
      <c r="Q8" s="37" t="s">
        <v>47</v>
      </c>
      <c r="R8" s="63" t="s">
        <v>60</v>
      </c>
      <c r="S8" s="57"/>
      <c r="T8" s="31" t="s">
        <v>61</v>
      </c>
      <c r="U8" s="31" t="s">
        <v>61</v>
      </c>
      <c r="V8" s="120"/>
      <c r="W8" s="122"/>
      <c r="X8" s="31"/>
      <c r="Y8" s="3"/>
      <c r="Z8" s="122"/>
      <c r="AA8" s="148"/>
      <c r="AB8" s="146"/>
      <c r="AC8" s="94" t="s">
        <v>89</v>
      </c>
      <c r="AD8" s="103" t="s">
        <v>70</v>
      </c>
      <c r="AE8" s="151"/>
      <c r="AF8" s="149"/>
      <c r="AG8" s="149"/>
    </row>
    <row r="9" spans="1:34" s="10" customFormat="1" ht="20.100000000000001" customHeight="1">
      <c r="A9" s="79" t="s">
        <v>0</v>
      </c>
      <c r="B9" s="73">
        <v>1517</v>
      </c>
      <c r="C9" s="68">
        <v>1827</v>
      </c>
      <c r="D9" s="23">
        <v>1233</v>
      </c>
      <c r="E9" s="23"/>
      <c r="F9" s="83">
        <v>13226.116</v>
      </c>
      <c r="G9" s="83">
        <v>4585</v>
      </c>
      <c r="H9" s="83">
        <v>28.286999999999999</v>
      </c>
      <c r="I9" s="83"/>
      <c r="J9" s="69">
        <v>1351</v>
      </c>
      <c r="K9" s="83"/>
      <c r="L9" s="64">
        <f>SUM('оценка расходов'!L9)</f>
        <v>5034.5000000000009</v>
      </c>
      <c r="M9" s="30">
        <v>437</v>
      </c>
      <c r="N9" s="19">
        <f>SUM('оценка расходов'!AF9)</f>
        <v>511</v>
      </c>
      <c r="O9" s="19">
        <f>SUM('оценка расходов'!AE9)</f>
        <v>279.3</v>
      </c>
      <c r="P9" s="19">
        <f>SUM('оценка расходов'!AQ9)</f>
        <v>7079.7</v>
      </c>
      <c r="Q9" s="25">
        <f>SUM('оценка расходов'!V9)</f>
        <v>9030.5</v>
      </c>
      <c r="R9" s="65">
        <f>'оценка расходов'!AG9</f>
        <v>175</v>
      </c>
      <c r="S9" s="58"/>
      <c r="T9" s="11">
        <f>SUM(C9:J9)</f>
        <v>22250.403000000002</v>
      </c>
      <c r="U9" s="12">
        <f>SUM(K9:R9)</f>
        <v>22547</v>
      </c>
      <c r="V9" s="20">
        <f>T9-U9</f>
        <v>-296.59699999999793</v>
      </c>
      <c r="W9" s="26">
        <f>$Z$9*(V9/$V$20)</f>
        <v>1416.9062034376643</v>
      </c>
      <c r="X9" s="152"/>
      <c r="Y9" s="9"/>
      <c r="Z9" s="154">
        <v>6667.6</v>
      </c>
      <c r="AA9" s="100">
        <f>W9*1000</f>
        <v>1416906.2034376643</v>
      </c>
      <c r="AB9" s="33">
        <v>1416906</v>
      </c>
      <c r="AC9" s="34">
        <v>1199002</v>
      </c>
      <c r="AD9" s="104">
        <f>AB9-AC9</f>
        <v>217904</v>
      </c>
      <c r="AE9" s="108"/>
      <c r="AF9" s="107"/>
      <c r="AG9" s="107"/>
      <c r="AH9" s="106"/>
    </row>
    <row r="10" spans="1:34" s="8" customFormat="1" ht="19.5" customHeight="1">
      <c r="A10" s="79" t="s">
        <v>1</v>
      </c>
      <c r="B10" s="74">
        <v>471</v>
      </c>
      <c r="C10" s="68">
        <v>179</v>
      </c>
      <c r="D10" s="23"/>
      <c r="E10" s="23"/>
      <c r="F10" s="83">
        <v>4691.6629999999996</v>
      </c>
      <c r="G10" s="83">
        <v>109</v>
      </c>
      <c r="H10" s="83"/>
      <c r="I10" s="83"/>
      <c r="J10" s="69">
        <v>627</v>
      </c>
      <c r="K10" s="83"/>
      <c r="L10" s="64">
        <f>SUM('оценка расходов'!L10)</f>
        <v>2636.2</v>
      </c>
      <c r="M10" s="30">
        <v>354</v>
      </c>
      <c r="N10" s="19">
        <f>SUM('оценка расходов'!AF10)</f>
        <v>395.7</v>
      </c>
      <c r="O10" s="19">
        <f>SUM('оценка расходов'!AE10)</f>
        <v>0</v>
      </c>
      <c r="P10" s="19">
        <f>SUM('оценка расходов'!AQ10)</f>
        <v>156</v>
      </c>
      <c r="Q10" s="25">
        <f>SUM('оценка расходов'!V10)</f>
        <v>2072</v>
      </c>
      <c r="R10" s="65">
        <f>'оценка расходов'!AG10</f>
        <v>156</v>
      </c>
      <c r="S10" s="58"/>
      <c r="T10" s="11">
        <f t="shared" ref="T10:T17" si="0">SUM(C10:J10)</f>
        <v>5606.6629999999996</v>
      </c>
      <c r="U10" s="12">
        <f>SUM(K10:R10)</f>
        <v>5769.9</v>
      </c>
      <c r="V10" s="20">
        <f t="shared" ref="V10:V19" si="1">T10-U10</f>
        <v>-163.23700000000008</v>
      </c>
      <c r="W10" s="26">
        <f>$Z$9*(V10/$V$20)</f>
        <v>779.81745577519575</v>
      </c>
      <c r="X10" s="153"/>
      <c r="Y10" s="7"/>
      <c r="Z10" s="154"/>
      <c r="AA10" s="100">
        <f t="shared" ref="AA10:AA19" si="2">W10*1000</f>
        <v>779817.45577519573</v>
      </c>
      <c r="AB10" s="33">
        <v>779817</v>
      </c>
      <c r="AC10" s="34">
        <v>659891</v>
      </c>
      <c r="AD10" s="104">
        <f t="shared" ref="AD10:AD19" si="3">AB10-AC10</f>
        <v>119926</v>
      </c>
      <c r="AE10" s="107"/>
      <c r="AF10" s="107"/>
      <c r="AG10" s="107"/>
      <c r="AH10" s="106"/>
    </row>
    <row r="11" spans="1:34" s="8" customFormat="1" ht="19.5" customHeight="1">
      <c r="A11" s="79" t="s">
        <v>2</v>
      </c>
      <c r="B11" s="74">
        <v>241</v>
      </c>
      <c r="C11" s="68">
        <v>450</v>
      </c>
      <c r="D11" s="23"/>
      <c r="E11" s="23">
        <v>39</v>
      </c>
      <c r="F11" s="83">
        <v>7254.125</v>
      </c>
      <c r="G11" s="83">
        <v>63</v>
      </c>
      <c r="H11" s="83">
        <v>27.835000000000001</v>
      </c>
      <c r="I11" s="83"/>
      <c r="J11" s="69">
        <v>721</v>
      </c>
      <c r="K11" s="83"/>
      <c r="L11" s="64">
        <f>SUM('оценка расходов'!L11)</f>
        <v>3091.8999999999996</v>
      </c>
      <c r="M11" s="30">
        <v>354</v>
      </c>
      <c r="N11" s="19">
        <f>SUM('оценка расходов'!AF11)</f>
        <v>347</v>
      </c>
      <c r="O11" s="19">
        <f>SUM('оценка расходов'!AE11)</f>
        <v>1956.9</v>
      </c>
      <c r="P11" s="19">
        <f>SUM('оценка расходов'!AQ11)</f>
        <v>154.19999999999999</v>
      </c>
      <c r="Q11" s="25">
        <f>SUM('оценка расходов'!V11)</f>
        <v>2511.6</v>
      </c>
      <c r="R11" s="65">
        <f>'оценка расходов'!AG11</f>
        <v>175</v>
      </c>
      <c r="S11" s="58"/>
      <c r="T11" s="11">
        <f t="shared" si="0"/>
        <v>8554.9599999999991</v>
      </c>
      <c r="U11" s="12">
        <f t="shared" ref="U11:U19" si="4">SUM(K11:R11)</f>
        <v>8590.5999999999985</v>
      </c>
      <c r="V11" s="20">
        <f t="shared" si="1"/>
        <v>-35.639999999999418</v>
      </c>
      <c r="W11" s="26">
        <f>$Z$9*(V11/$V$20)</f>
        <v>170.2597702961186</v>
      </c>
      <c r="X11" s="153"/>
      <c r="Y11" s="7"/>
      <c r="Z11" s="154"/>
      <c r="AA11" s="100">
        <f t="shared" si="2"/>
        <v>170259.7702961186</v>
      </c>
      <c r="AB11" s="33">
        <v>170260</v>
      </c>
      <c r="AC11" s="34">
        <v>144076</v>
      </c>
      <c r="AD11" s="104">
        <f t="shared" si="3"/>
        <v>26184</v>
      </c>
      <c r="AE11" s="109"/>
      <c r="AF11" s="107"/>
      <c r="AG11" s="107"/>
      <c r="AH11" s="106"/>
    </row>
    <row r="12" spans="1:34" s="10" customFormat="1" ht="19.5" customHeight="1">
      <c r="A12" s="79" t="s">
        <v>3</v>
      </c>
      <c r="B12" s="73">
        <v>2620</v>
      </c>
      <c r="C12" s="68">
        <v>7316</v>
      </c>
      <c r="D12" s="23">
        <v>2083</v>
      </c>
      <c r="E12" s="23">
        <v>946.4</v>
      </c>
      <c r="F12" s="83">
        <v>9467.6790000000001</v>
      </c>
      <c r="G12" s="83">
        <v>6080</v>
      </c>
      <c r="H12" s="83">
        <v>128.05199999999999</v>
      </c>
      <c r="I12" s="83"/>
      <c r="J12" s="69">
        <v>1595</v>
      </c>
      <c r="K12" s="83"/>
      <c r="L12" s="64">
        <f>SUM('оценка расходов'!L12)</f>
        <v>6533</v>
      </c>
      <c r="M12" s="30">
        <v>512</v>
      </c>
      <c r="N12" s="19">
        <f>SUM('оценка расходов'!AF12)</f>
        <v>170.3</v>
      </c>
      <c r="O12" s="19">
        <f>SUM('оценка расходов'!AE12)</f>
        <v>247</v>
      </c>
      <c r="P12" s="19">
        <f>SUM('оценка расходов'!AQ12)</f>
        <v>5172</v>
      </c>
      <c r="Q12" s="25">
        <f>SUM('оценка расходов'!V12)</f>
        <v>14952.699999999999</v>
      </c>
      <c r="R12" s="65">
        <f>'оценка расходов'!AG12</f>
        <v>175</v>
      </c>
      <c r="S12" s="58"/>
      <c r="T12" s="11">
        <f t="shared" si="0"/>
        <v>27616.130999999998</v>
      </c>
      <c r="U12" s="12">
        <f t="shared" si="4"/>
        <v>27762</v>
      </c>
      <c r="V12" s="20">
        <f t="shared" si="1"/>
        <v>-145.86900000000242</v>
      </c>
      <c r="W12" s="26">
        <f>$Z$9*(V12/$V$20)</f>
        <v>696.84686962192302</v>
      </c>
      <c r="X12" s="153"/>
      <c r="Y12" s="9"/>
      <c r="Z12" s="154"/>
      <c r="AA12" s="100">
        <f t="shared" si="2"/>
        <v>696846.86962192308</v>
      </c>
      <c r="AB12" s="33">
        <v>696847</v>
      </c>
      <c r="AC12" s="34">
        <v>589680</v>
      </c>
      <c r="AD12" s="104">
        <f t="shared" si="3"/>
        <v>107167</v>
      </c>
      <c r="AE12" s="108"/>
      <c r="AF12" s="107"/>
      <c r="AG12" s="107"/>
      <c r="AH12" s="106"/>
    </row>
    <row r="13" spans="1:34" s="8" customFormat="1" ht="19.5" customHeight="1">
      <c r="A13" s="79" t="s">
        <v>4</v>
      </c>
      <c r="B13" s="74">
        <v>1239</v>
      </c>
      <c r="C13" s="68">
        <v>1160</v>
      </c>
      <c r="D13" s="23">
        <v>631</v>
      </c>
      <c r="E13" s="23"/>
      <c r="F13" s="83">
        <v>15243.976000000001</v>
      </c>
      <c r="G13" s="83">
        <v>3153</v>
      </c>
      <c r="H13" s="83">
        <v>35.795999999999999</v>
      </c>
      <c r="I13" s="83"/>
      <c r="J13" s="69">
        <v>1510</v>
      </c>
      <c r="K13" s="83"/>
      <c r="L13" s="64">
        <f>SUM('оценка расходов'!L13)</f>
        <v>4366.8999999999996</v>
      </c>
      <c r="M13" s="30">
        <v>446</v>
      </c>
      <c r="N13" s="19">
        <f>SUM('оценка расходов'!AF13)</f>
        <v>149.4</v>
      </c>
      <c r="O13" s="19">
        <f>SUM('оценка расходов'!AE13)</f>
        <v>2702</v>
      </c>
      <c r="P13" s="19">
        <f>SUM('оценка расходов'!AQ13)</f>
        <v>5684.4</v>
      </c>
      <c r="Q13" s="25">
        <f>SUM('оценка расходов'!V13)</f>
        <v>8283.7999999999993</v>
      </c>
      <c r="R13" s="65">
        <f>'оценка расходов'!AG13</f>
        <v>253</v>
      </c>
      <c r="S13" s="59"/>
      <c r="T13" s="11">
        <f t="shared" si="0"/>
        <v>21733.772000000001</v>
      </c>
      <c r="U13" s="12">
        <f t="shared" si="4"/>
        <v>21885.5</v>
      </c>
      <c r="V13" s="20">
        <f t="shared" si="1"/>
        <v>-151.72799999999916</v>
      </c>
      <c r="W13" s="26">
        <f t="shared" ref="W13:W19" si="5">$Z$9*(V13/$V$20)</f>
        <v>724.83654398119415</v>
      </c>
      <c r="X13" s="153"/>
      <c r="Y13" s="7"/>
      <c r="Z13" s="154"/>
      <c r="AA13" s="100">
        <f t="shared" si="2"/>
        <v>724836.54398119415</v>
      </c>
      <c r="AB13" s="33">
        <v>724837</v>
      </c>
      <c r="AC13" s="34">
        <v>613365</v>
      </c>
      <c r="AD13" s="104">
        <f t="shared" si="3"/>
        <v>111472</v>
      </c>
      <c r="AE13" s="109"/>
      <c r="AF13" s="107"/>
      <c r="AG13" s="107"/>
      <c r="AH13" s="106"/>
    </row>
    <row r="14" spans="1:34" s="8" customFormat="1" ht="19.5" customHeight="1">
      <c r="A14" s="79" t="s">
        <v>5</v>
      </c>
      <c r="B14" s="74">
        <v>659</v>
      </c>
      <c r="C14" s="68">
        <v>788</v>
      </c>
      <c r="D14" s="23">
        <v>711</v>
      </c>
      <c r="E14" s="23">
        <v>5.9</v>
      </c>
      <c r="F14" s="83">
        <v>7157.1980000000003</v>
      </c>
      <c r="G14" s="83">
        <v>2513</v>
      </c>
      <c r="H14" s="83">
        <v>17.148</v>
      </c>
      <c r="I14" s="83"/>
      <c r="J14" s="69">
        <v>1034</v>
      </c>
      <c r="K14" s="83"/>
      <c r="L14" s="64">
        <f>SUM('оценка расходов'!L14)</f>
        <v>4325.8999999999996</v>
      </c>
      <c r="M14" s="30">
        <v>387</v>
      </c>
      <c r="N14" s="19">
        <f>SUM('оценка расходов'!AF14)</f>
        <v>340.7</v>
      </c>
      <c r="O14" s="19">
        <f>SUM('оценка расходов'!AE14)</f>
        <v>18</v>
      </c>
      <c r="P14" s="19">
        <f>SUM('оценка расходов'!AQ14)</f>
        <v>2038</v>
      </c>
      <c r="Q14" s="25">
        <f>SUM('оценка расходов'!V14)</f>
        <v>5002.3999999999996</v>
      </c>
      <c r="R14" s="65">
        <f>'оценка расходов'!AG14</f>
        <v>166</v>
      </c>
      <c r="S14" s="58"/>
      <c r="T14" s="11">
        <f>SUM(C14:J14)</f>
        <v>12226.245999999999</v>
      </c>
      <c r="U14" s="12">
        <f t="shared" si="4"/>
        <v>12278</v>
      </c>
      <c r="V14" s="20">
        <f t="shared" si="1"/>
        <v>-51.754000000000815</v>
      </c>
      <c r="W14" s="26">
        <f t="shared" si="5"/>
        <v>247.23973490195297</v>
      </c>
      <c r="X14" s="153"/>
      <c r="Y14" s="7"/>
      <c r="Z14" s="154"/>
      <c r="AA14" s="100">
        <f t="shared" si="2"/>
        <v>247239.73490195296</v>
      </c>
      <c r="AB14" s="33">
        <v>247239</v>
      </c>
      <c r="AC14" s="34">
        <v>209217</v>
      </c>
      <c r="AD14" s="104">
        <f t="shared" si="3"/>
        <v>38022</v>
      </c>
      <c r="AE14" s="109"/>
      <c r="AF14" s="107"/>
      <c r="AG14" s="107"/>
      <c r="AH14" s="106"/>
    </row>
    <row r="15" spans="1:34" s="10" customFormat="1" ht="19.5" customHeight="1">
      <c r="A15" s="79" t="s">
        <v>6</v>
      </c>
      <c r="B15" s="73">
        <v>1389</v>
      </c>
      <c r="C15" s="68">
        <v>4403</v>
      </c>
      <c r="D15" s="23"/>
      <c r="E15" s="23">
        <v>197.7</v>
      </c>
      <c r="F15" s="83">
        <v>10069.848</v>
      </c>
      <c r="G15" s="83">
        <v>1922</v>
      </c>
      <c r="H15" s="83">
        <v>39.070999999999998</v>
      </c>
      <c r="I15" s="83"/>
      <c r="J15" s="69">
        <v>1505</v>
      </c>
      <c r="K15" s="83"/>
      <c r="L15" s="64">
        <f>SUM('оценка расходов'!L15)</f>
        <v>6239</v>
      </c>
      <c r="M15" s="30">
        <v>442</v>
      </c>
      <c r="N15" s="19">
        <f>SUM('оценка расходов'!AF15)</f>
        <v>340.7</v>
      </c>
      <c r="O15" s="19">
        <f>SUM('оценка расходов'!AE15)</f>
        <v>510</v>
      </c>
      <c r="P15" s="19">
        <f>SUM('оценка расходов'!AQ15)</f>
        <v>652</v>
      </c>
      <c r="Q15" s="25">
        <f>SUM('оценка расходов'!V15)</f>
        <v>9958</v>
      </c>
      <c r="R15" s="65">
        <f>'оценка расходов'!AG15</f>
        <v>156</v>
      </c>
      <c r="S15" s="58"/>
      <c r="T15" s="11">
        <f t="shared" si="0"/>
        <v>18136.618999999999</v>
      </c>
      <c r="U15" s="12">
        <f t="shared" si="4"/>
        <v>18297.7</v>
      </c>
      <c r="V15" s="20">
        <f>T15-U15</f>
        <v>-161.08100000000195</v>
      </c>
      <c r="W15" s="26">
        <f t="shared" si="5"/>
        <v>769.51779065852566</v>
      </c>
      <c r="X15" s="153"/>
      <c r="Y15" s="9"/>
      <c r="Z15" s="154"/>
      <c r="AA15" s="100">
        <f t="shared" si="2"/>
        <v>769517.79065852566</v>
      </c>
      <c r="AB15" s="33">
        <v>769518</v>
      </c>
      <c r="AC15" s="34">
        <v>651175</v>
      </c>
      <c r="AD15" s="104">
        <f t="shared" si="3"/>
        <v>118343</v>
      </c>
      <c r="AE15" s="108"/>
      <c r="AF15" s="107"/>
      <c r="AG15" s="107"/>
      <c r="AH15" s="106"/>
    </row>
    <row r="16" spans="1:34" s="10" customFormat="1" ht="19.5" customHeight="1">
      <c r="A16" s="80" t="s">
        <v>7</v>
      </c>
      <c r="B16" s="75">
        <v>1660</v>
      </c>
      <c r="C16" s="70">
        <v>7578</v>
      </c>
      <c r="D16" s="24">
        <v>818</v>
      </c>
      <c r="E16" s="24">
        <v>602.29999999999995</v>
      </c>
      <c r="F16" s="84">
        <v>9570.8610000000008</v>
      </c>
      <c r="G16" s="84">
        <v>13</v>
      </c>
      <c r="H16" s="84">
        <v>47.201000000000001</v>
      </c>
      <c r="I16" s="84"/>
      <c r="J16" s="69">
        <v>1082</v>
      </c>
      <c r="K16" s="84"/>
      <c r="L16" s="64">
        <f>SUM('оценка расходов'!L16)</f>
        <v>3681.8</v>
      </c>
      <c r="M16" s="30">
        <v>522</v>
      </c>
      <c r="N16" s="19">
        <f>SUM('оценка расходов'!AF16)</f>
        <v>340.7</v>
      </c>
      <c r="O16" s="19">
        <f>SUM('оценка расходов'!AE16)</f>
        <v>261</v>
      </c>
      <c r="P16" s="19">
        <f>SUM('оценка расходов'!AQ16)</f>
        <v>2840</v>
      </c>
      <c r="Q16" s="25">
        <f>SUM('оценка расходов'!V16)</f>
        <v>6744.1</v>
      </c>
      <c r="R16" s="65">
        <f>'оценка расходов'!AG16</f>
        <v>175</v>
      </c>
      <c r="S16" s="58"/>
      <c r="T16" s="11">
        <f t="shared" si="0"/>
        <v>19711.362000000001</v>
      </c>
      <c r="U16" s="12">
        <f t="shared" si="4"/>
        <v>14564.6</v>
      </c>
      <c r="V16" s="20">
        <v>0</v>
      </c>
      <c r="W16" s="26">
        <f>$Z$9*(V16/$V$20)</f>
        <v>0</v>
      </c>
      <c r="X16" s="153"/>
      <c r="Y16" s="9"/>
      <c r="Z16" s="154"/>
      <c r="AA16" s="100">
        <f t="shared" si="2"/>
        <v>0</v>
      </c>
      <c r="AB16" s="33"/>
      <c r="AC16" s="34"/>
      <c r="AD16" s="104">
        <f t="shared" si="3"/>
        <v>0</v>
      </c>
      <c r="AE16" s="108"/>
      <c r="AF16" s="107"/>
      <c r="AG16" s="107"/>
      <c r="AH16" s="106"/>
    </row>
    <row r="17" spans="1:34" s="8" customFormat="1" ht="19.5" customHeight="1">
      <c r="A17" s="80" t="s">
        <v>8</v>
      </c>
      <c r="B17" s="76">
        <v>491</v>
      </c>
      <c r="C17" s="70">
        <v>357</v>
      </c>
      <c r="D17" s="24">
        <v>-90</v>
      </c>
      <c r="E17" s="24">
        <v>9.6999999999999993</v>
      </c>
      <c r="F17" s="84">
        <v>8757.402</v>
      </c>
      <c r="G17" s="84">
        <v>1577</v>
      </c>
      <c r="H17" s="84">
        <v>19.873999999999999</v>
      </c>
      <c r="I17" s="84"/>
      <c r="J17" s="69">
        <v>1114</v>
      </c>
      <c r="K17" s="84"/>
      <c r="L17" s="64">
        <f>SUM('оценка расходов'!L17)</f>
        <v>3845.9</v>
      </c>
      <c r="M17" s="30">
        <v>376</v>
      </c>
      <c r="N17" s="19">
        <f>SUM('оценка расходов'!AF17)</f>
        <v>97</v>
      </c>
      <c r="O17" s="19">
        <f>SUM('оценка расходов'!AE17)</f>
        <v>200</v>
      </c>
      <c r="P17" s="19">
        <f>SUM('оценка расходов'!AQ17)</f>
        <v>1257</v>
      </c>
      <c r="Q17" s="25">
        <f>SUM('оценка расходов'!V17)</f>
        <v>5816.7000000000007</v>
      </c>
      <c r="R17" s="65">
        <f>'оценка расходов'!AG17</f>
        <v>175</v>
      </c>
      <c r="S17" s="58"/>
      <c r="T17" s="11">
        <f t="shared" si="0"/>
        <v>11744.976000000001</v>
      </c>
      <c r="U17" s="12">
        <f t="shared" si="4"/>
        <v>11767.6</v>
      </c>
      <c r="V17" s="20">
        <f t="shared" si="1"/>
        <v>-22.623999999999796</v>
      </c>
      <c r="W17" s="26">
        <f t="shared" si="5"/>
        <v>108.07960278281186</v>
      </c>
      <c r="X17" s="153"/>
      <c r="Y17" s="7"/>
      <c r="Z17" s="154"/>
      <c r="AA17" s="100">
        <f t="shared" si="2"/>
        <v>108079.60278281187</v>
      </c>
      <c r="AB17" s="33">
        <v>108080</v>
      </c>
      <c r="AC17" s="34">
        <v>91458</v>
      </c>
      <c r="AD17" s="104">
        <f t="shared" si="3"/>
        <v>16622</v>
      </c>
      <c r="AE17" s="109"/>
      <c r="AF17" s="107"/>
      <c r="AG17" s="107"/>
      <c r="AH17" s="106"/>
    </row>
    <row r="18" spans="1:34" s="8" customFormat="1" ht="19.5" customHeight="1">
      <c r="A18" s="80" t="s">
        <v>9</v>
      </c>
      <c r="B18" s="76">
        <v>1627</v>
      </c>
      <c r="C18" s="70">
        <v>1700</v>
      </c>
      <c r="D18" s="24">
        <v>340</v>
      </c>
      <c r="E18" s="24">
        <v>11.2</v>
      </c>
      <c r="F18" s="84">
        <v>10511.445</v>
      </c>
      <c r="G18" s="84">
        <v>2168</v>
      </c>
      <c r="H18" s="84"/>
      <c r="I18" s="84"/>
      <c r="J18" s="69">
        <v>1233</v>
      </c>
      <c r="K18" s="84"/>
      <c r="L18" s="64">
        <f>SUM('оценка расходов'!L18)</f>
        <v>5464.5000000000009</v>
      </c>
      <c r="M18" s="30">
        <v>437</v>
      </c>
      <c r="N18" s="19">
        <f>SUM('оценка расходов'!AF18)</f>
        <v>170.3</v>
      </c>
      <c r="O18" s="19">
        <f>SUM('оценка расходов'!AE18)</f>
        <v>3887.6000000000004</v>
      </c>
      <c r="P18" s="19">
        <f>SUM('оценка расходов'!AQ18)</f>
        <v>1373.2</v>
      </c>
      <c r="Q18" s="25">
        <f>SUM('оценка расходов'!V18)</f>
        <v>4657.9999999999991</v>
      </c>
      <c r="R18" s="65">
        <f>'оценка расходов'!AG18</f>
        <v>175</v>
      </c>
      <c r="S18" s="58"/>
      <c r="T18" s="11">
        <f>SUM(C18:J18)</f>
        <v>15963.645</v>
      </c>
      <c r="U18" s="12">
        <f t="shared" si="4"/>
        <v>16165.600000000002</v>
      </c>
      <c r="V18" s="20">
        <f t="shared" si="1"/>
        <v>-201.95500000000175</v>
      </c>
      <c r="W18" s="26">
        <f t="shared" si="5"/>
        <v>964.78147896053554</v>
      </c>
      <c r="X18" s="153"/>
      <c r="Y18" s="7"/>
      <c r="Z18" s="154"/>
      <c r="AA18" s="100">
        <f t="shared" si="2"/>
        <v>964781.47896053549</v>
      </c>
      <c r="AB18" s="33">
        <v>964781</v>
      </c>
      <c r="AC18" s="34">
        <v>816409</v>
      </c>
      <c r="AD18" s="104">
        <f t="shared" si="3"/>
        <v>148372</v>
      </c>
      <c r="AE18" s="109"/>
      <c r="AF18" s="107"/>
      <c r="AG18" s="107"/>
      <c r="AH18" s="106"/>
    </row>
    <row r="19" spans="1:34" s="8" customFormat="1" ht="20.100000000000001" customHeight="1" thickBot="1">
      <c r="A19" s="81" t="s">
        <v>10</v>
      </c>
      <c r="B19" s="77">
        <v>758</v>
      </c>
      <c r="C19" s="71">
        <v>678</v>
      </c>
      <c r="D19" s="38"/>
      <c r="E19" s="38"/>
      <c r="F19" s="85">
        <v>4383.3869999999997</v>
      </c>
      <c r="G19" s="85">
        <v>1694</v>
      </c>
      <c r="H19" s="85">
        <v>119.188</v>
      </c>
      <c r="I19" s="85"/>
      <c r="J19" s="72">
        <v>642</v>
      </c>
      <c r="K19" s="85"/>
      <c r="L19" s="66">
        <f>SUM('оценка расходов'!L19)</f>
        <v>3855.5</v>
      </c>
      <c r="M19" s="40">
        <v>409</v>
      </c>
      <c r="N19" s="41">
        <f>SUM('оценка расходов'!AF19)</f>
        <v>81</v>
      </c>
      <c r="O19" s="41">
        <f>SUM('оценка расходов'!AE19)</f>
        <v>130</v>
      </c>
      <c r="P19" s="41">
        <f>SUM('оценка расходов'!AQ19)</f>
        <v>610</v>
      </c>
      <c r="Q19" s="42">
        <f>SUM('оценка расходов'!V19)</f>
        <v>2440.2999999999997</v>
      </c>
      <c r="R19" s="67">
        <f>'оценка расходов'!AG19</f>
        <v>156</v>
      </c>
      <c r="S19" s="60"/>
      <c r="T19" s="39">
        <f>SUM(C19:J19)</f>
        <v>7516.5749999999998</v>
      </c>
      <c r="U19" s="12">
        <f t="shared" si="4"/>
        <v>7681.7999999999993</v>
      </c>
      <c r="V19" s="43">
        <f t="shared" si="1"/>
        <v>-165.22499999999945</v>
      </c>
      <c r="W19" s="26">
        <f t="shared" si="5"/>
        <v>789.31454958407858</v>
      </c>
      <c r="X19" s="153"/>
      <c r="Y19" s="44"/>
      <c r="Z19" s="155"/>
      <c r="AA19" s="101">
        <f t="shared" si="2"/>
        <v>789314.5495840786</v>
      </c>
      <c r="AB19" s="45">
        <v>789315</v>
      </c>
      <c r="AC19" s="46">
        <v>667927</v>
      </c>
      <c r="AD19" s="104">
        <f t="shared" si="3"/>
        <v>121388</v>
      </c>
      <c r="AE19" s="109"/>
      <c r="AF19" s="107"/>
      <c r="AG19" s="107"/>
      <c r="AH19" s="106"/>
    </row>
    <row r="20" spans="1:34" s="4" customFormat="1" ht="20.100000000000001" customHeight="1" thickBot="1">
      <c r="A20" s="82" t="s">
        <v>11</v>
      </c>
      <c r="B20" s="78">
        <f t="shared" ref="B20:I20" si="6">SUM(B9:B19)</f>
        <v>12672</v>
      </c>
      <c r="C20" s="47">
        <f t="shared" si="6"/>
        <v>26436</v>
      </c>
      <c r="D20" s="48">
        <f t="shared" si="6"/>
        <v>5726</v>
      </c>
      <c r="E20" s="48">
        <f t="shared" si="6"/>
        <v>1812.2</v>
      </c>
      <c r="F20" s="48">
        <f t="shared" si="6"/>
        <v>100333.7</v>
      </c>
      <c r="G20" s="48">
        <f t="shared" si="6"/>
        <v>23877</v>
      </c>
      <c r="H20" s="48">
        <f t="shared" si="6"/>
        <v>462.452</v>
      </c>
      <c r="I20" s="48">
        <f t="shared" si="6"/>
        <v>0</v>
      </c>
      <c r="J20" s="49">
        <f t="shared" ref="J20" si="7">SUM(J9:J19)</f>
        <v>12414</v>
      </c>
      <c r="K20" s="47">
        <f>SUM(K9:K19)</f>
        <v>0</v>
      </c>
      <c r="L20" s="47">
        <f>SUM(L9:L19)</f>
        <v>49075.100000000006</v>
      </c>
      <c r="M20" s="48">
        <f>SUM(M9:M19)</f>
        <v>4676</v>
      </c>
      <c r="N20" s="48">
        <f t="shared" ref="N20:P20" si="8">SUM(N9:N19)</f>
        <v>2943.8</v>
      </c>
      <c r="O20" s="48">
        <f t="shared" si="8"/>
        <v>10191.800000000001</v>
      </c>
      <c r="P20" s="48">
        <f t="shared" si="8"/>
        <v>27016.5</v>
      </c>
      <c r="Q20" s="49">
        <f>SUM(Q9:Q19)</f>
        <v>71470.100000000006</v>
      </c>
      <c r="R20" s="49">
        <f>SUM(R9:R19)</f>
        <v>1937</v>
      </c>
      <c r="S20" s="61"/>
      <c r="T20" s="50">
        <f t="shared" ref="T20" si="9">SUM(T9:T19)</f>
        <v>171061.35199999998</v>
      </c>
      <c r="U20" s="50">
        <f>SUM(U9:U19)</f>
        <v>167310.29999999999</v>
      </c>
      <c r="V20" s="50">
        <f>SUM(V9:V19)</f>
        <v>-1395.7100000000028</v>
      </c>
      <c r="W20" s="51">
        <f>SUM(W9:W19)</f>
        <v>6667.6</v>
      </c>
      <c r="X20" s="52"/>
      <c r="Y20" s="48">
        <f>SUM(Y9:Y19)</f>
        <v>0</v>
      </c>
      <c r="Z20" s="53"/>
      <c r="AA20" s="99">
        <f>SUM(AA9:AA19)</f>
        <v>6667600.0000000009</v>
      </c>
      <c r="AB20" s="54">
        <f t="shared" ref="AB20:AD20" si="10">SUM(AB9:AB19)</f>
        <v>6667600</v>
      </c>
      <c r="AC20" s="55">
        <v>5642200</v>
      </c>
      <c r="AD20" s="105">
        <f t="shared" si="10"/>
        <v>1025400</v>
      </c>
      <c r="AE20" s="110">
        <f>SUM(AE9:AE19)</f>
        <v>0</v>
      </c>
      <c r="AF20" s="110">
        <f t="shared" ref="AF20:AG20" si="11">SUM(AF9:AF19)</f>
        <v>0</v>
      </c>
      <c r="AG20" s="110">
        <f t="shared" si="11"/>
        <v>0</v>
      </c>
      <c r="AH20" s="106">
        <f t="shared" ref="AH20" si="12">((C20+D20+E20+H20)*1000)+AF20</f>
        <v>34436651.999999993</v>
      </c>
    </row>
    <row r="21" spans="1:34" hidden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6"/>
    </row>
    <row r="22" spans="1:34" hidden="1">
      <c r="AB22" s="2">
        <f>F9*1000</f>
        <v>13226116</v>
      </c>
      <c r="AC22" s="92">
        <f>AB22+AB9</f>
        <v>14643022</v>
      </c>
    </row>
    <row r="23" spans="1:34" hidden="1">
      <c r="I23" s="83">
        <v>-660</v>
      </c>
      <c r="AB23" s="2">
        <f t="shared" ref="AB23:AB33" si="13">F10*1000</f>
        <v>4691663</v>
      </c>
      <c r="AC23" s="92">
        <f>AB23+AB10</f>
        <v>5471480</v>
      </c>
    </row>
    <row r="24" spans="1:34" hidden="1">
      <c r="I24" s="83">
        <v>414</v>
      </c>
      <c r="AB24" s="2">
        <f t="shared" si="13"/>
        <v>7254125</v>
      </c>
      <c r="AC24" s="92">
        <f t="shared" ref="AC24:AC33" si="14">AB24+AB11</f>
        <v>7424385</v>
      </c>
    </row>
    <row r="25" spans="1:34" hidden="1">
      <c r="I25" s="83">
        <v>915</v>
      </c>
      <c r="AB25" s="2">
        <f t="shared" si="13"/>
        <v>9467679</v>
      </c>
      <c r="AC25" s="92">
        <f t="shared" si="14"/>
        <v>10164526</v>
      </c>
    </row>
    <row r="26" spans="1:34" hidden="1">
      <c r="I26" s="83">
        <v>873</v>
      </c>
      <c r="AB26" s="2">
        <f t="shared" si="13"/>
        <v>15243976</v>
      </c>
      <c r="AC26" s="92">
        <f t="shared" si="14"/>
        <v>15968813</v>
      </c>
    </row>
    <row r="27" spans="1:34" hidden="1">
      <c r="I27" s="83">
        <v>-794</v>
      </c>
      <c r="AB27" s="2">
        <f t="shared" si="13"/>
        <v>7157198</v>
      </c>
      <c r="AC27" s="92">
        <f t="shared" si="14"/>
        <v>7404437</v>
      </c>
    </row>
    <row r="28" spans="1:34" hidden="1">
      <c r="I28" s="83">
        <v>1362</v>
      </c>
      <c r="AB28" s="2">
        <f t="shared" si="13"/>
        <v>10069848</v>
      </c>
      <c r="AC28" s="92">
        <f t="shared" si="14"/>
        <v>10839366</v>
      </c>
    </row>
    <row r="29" spans="1:34" hidden="1">
      <c r="I29" s="83">
        <v>1093</v>
      </c>
      <c r="AB29" s="2">
        <f t="shared" si="13"/>
        <v>9570861</v>
      </c>
      <c r="AC29" s="92">
        <f t="shared" si="14"/>
        <v>9570861</v>
      </c>
    </row>
    <row r="30" spans="1:34" hidden="1">
      <c r="I30" s="84">
        <v>5220</v>
      </c>
      <c r="AB30" s="2">
        <f t="shared" si="13"/>
        <v>8757402</v>
      </c>
      <c r="AC30" s="92">
        <f t="shared" si="14"/>
        <v>8865482</v>
      </c>
    </row>
    <row r="31" spans="1:34" hidden="1">
      <c r="I31" s="84">
        <v>229</v>
      </c>
      <c r="AB31" s="2">
        <f t="shared" si="13"/>
        <v>10511445</v>
      </c>
      <c r="AC31" s="92">
        <f t="shared" si="14"/>
        <v>11476226</v>
      </c>
    </row>
    <row r="32" spans="1:34" hidden="1">
      <c r="I32" s="84">
        <v>313</v>
      </c>
      <c r="AB32" s="2">
        <f t="shared" si="13"/>
        <v>4383387</v>
      </c>
      <c r="AC32" s="92">
        <f t="shared" si="14"/>
        <v>5172702</v>
      </c>
    </row>
    <row r="33" spans="9:29" ht="16.5" hidden="1" thickBot="1">
      <c r="I33" s="85">
        <v>71</v>
      </c>
      <c r="AB33" s="2">
        <f t="shared" si="13"/>
        <v>100333700</v>
      </c>
      <c r="AC33" s="92">
        <f t="shared" si="14"/>
        <v>107001300</v>
      </c>
    </row>
    <row r="34" spans="9:29" ht="16.5" hidden="1" thickBot="1">
      <c r="I34" s="48">
        <f t="shared" ref="I34" si="15">SUM(I23:I33)</f>
        <v>9036</v>
      </c>
    </row>
    <row r="35" spans="9:29" hidden="1"/>
    <row r="36" spans="9:29" hidden="1"/>
    <row r="37" spans="9:29" hidden="1"/>
    <row r="38" spans="9:29" hidden="1"/>
  </sheetData>
  <mergeCells count="25">
    <mergeCell ref="AG7:AG8"/>
    <mergeCell ref="AE7:AE8"/>
    <mergeCell ref="X9:X19"/>
    <mergeCell ref="Z9:Z19"/>
    <mergeCell ref="Z4:Z5"/>
    <mergeCell ref="AA4:AA5"/>
    <mergeCell ref="X4:X5"/>
    <mergeCell ref="AC7:AD7"/>
    <mergeCell ref="AF7:AF8"/>
    <mergeCell ref="V4:V5"/>
    <mergeCell ref="W4:W5"/>
    <mergeCell ref="A2:AB2"/>
    <mergeCell ref="A4:A8"/>
    <mergeCell ref="B4:B8"/>
    <mergeCell ref="C5:J7"/>
    <mergeCell ref="T4:T5"/>
    <mergeCell ref="U4:U5"/>
    <mergeCell ref="L5:R7"/>
    <mergeCell ref="C4:R4"/>
    <mergeCell ref="V7:V8"/>
    <mergeCell ref="W7:W8"/>
    <mergeCell ref="Z7:Z8"/>
    <mergeCell ref="AB4:AB8"/>
    <mergeCell ref="AA7:AA8"/>
    <mergeCell ref="Y4:Y5"/>
  </mergeCells>
  <pageMargins left="0.15748031496062992" right="0.19685039370078741" top="0.43307086614173229" bottom="0.23622047244094491" header="0.31496062992125984" footer="0.19685039370078741"/>
  <pageSetup paperSize="9" scale="33" orientation="portrait" r:id="rId1"/>
  <rowBreaks count="1" manualBreakCount="1">
    <brk id="20" max="21" man="1"/>
  </rowBreaks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X33"/>
  <sheetViews>
    <sheetView zoomScale="80" zoomScaleNormal="80" workbookViewId="0">
      <selection activeCell="P17" sqref="P17"/>
    </sheetView>
  </sheetViews>
  <sheetFormatPr defaultColWidth="9.140625" defaultRowHeight="15"/>
  <cols>
    <col min="1" max="1" width="1.42578125" style="14" customWidth="1"/>
    <col min="2" max="2" width="3.42578125" style="14" customWidth="1"/>
    <col min="3" max="3" width="11.28515625" style="14" customWidth="1"/>
    <col min="4" max="4" width="8.42578125" style="14" customWidth="1"/>
    <col min="5" max="5" width="6.28515625" style="14" customWidth="1"/>
    <col min="6" max="6" width="5.140625" style="14" customWidth="1"/>
    <col min="7" max="7" width="5.42578125" style="14" customWidth="1"/>
    <col min="8" max="8" width="5.7109375" style="14" customWidth="1"/>
    <col min="9" max="9" width="7.140625" style="14" customWidth="1"/>
    <col min="10" max="10" width="12.42578125" style="14" customWidth="1"/>
    <col min="11" max="11" width="7.5703125" style="14" customWidth="1"/>
    <col min="12" max="12" width="8.85546875" style="14" customWidth="1"/>
    <col min="13" max="13" width="8.28515625" style="14" customWidth="1"/>
    <col min="14" max="14" width="7.42578125" style="14" customWidth="1"/>
    <col min="15" max="15" width="5.42578125" style="14" customWidth="1"/>
    <col min="16" max="16" width="6.7109375" style="14" customWidth="1"/>
    <col min="17" max="17" width="6.5703125" style="14" customWidth="1"/>
    <col min="18" max="20" width="8.42578125" style="14" customWidth="1"/>
    <col min="21" max="21" width="10.140625" style="14" customWidth="1"/>
    <col min="22" max="22" width="9.42578125" style="14" customWidth="1"/>
    <col min="23" max="23" width="7.140625" style="14" customWidth="1"/>
    <col min="24" max="25" width="7.42578125" style="14" customWidth="1"/>
    <col min="26" max="26" width="6.85546875" style="14" customWidth="1"/>
    <col min="27" max="28" width="4.85546875" style="14" customWidth="1"/>
    <col min="29" max="30" width="6.5703125" style="14" customWidth="1"/>
    <col min="31" max="31" width="7.7109375" style="14" customWidth="1"/>
    <col min="32" max="32" width="9.140625" style="14" customWidth="1"/>
    <col min="33" max="33" width="7" style="14" customWidth="1"/>
    <col min="34" max="34" width="9.140625" style="14" customWidth="1"/>
    <col min="35" max="42" width="8.7109375" style="14" customWidth="1"/>
    <col min="43" max="43" width="8.28515625" style="14" customWidth="1"/>
    <col min="44" max="16384" width="9.140625" style="14"/>
  </cols>
  <sheetData>
    <row r="3" spans="2:50" ht="1.5" customHeight="1"/>
    <row r="4" spans="2:50" ht="14.25" hidden="1" customHeight="1"/>
    <row r="5" spans="2:50" ht="15" customHeight="1">
      <c r="B5" s="169" t="s">
        <v>20</v>
      </c>
      <c r="C5" s="169" t="s">
        <v>21</v>
      </c>
      <c r="D5" s="160" t="s">
        <v>57</v>
      </c>
      <c r="E5" s="175"/>
      <c r="F5" s="175"/>
      <c r="G5" s="175"/>
      <c r="H5" s="175"/>
      <c r="I5" s="161"/>
      <c r="J5" s="169" t="s">
        <v>80</v>
      </c>
      <c r="K5" s="169" t="s">
        <v>59</v>
      </c>
      <c r="L5" s="164" t="s">
        <v>22</v>
      </c>
      <c r="M5" s="160" t="s">
        <v>44</v>
      </c>
      <c r="N5" s="175"/>
      <c r="O5" s="175"/>
      <c r="P5" s="175"/>
      <c r="Q5" s="175"/>
      <c r="R5" s="175"/>
      <c r="S5" s="169" t="s">
        <v>78</v>
      </c>
      <c r="T5" s="169" t="s">
        <v>80</v>
      </c>
      <c r="U5" s="169" t="s">
        <v>53</v>
      </c>
      <c r="V5" s="164" t="s">
        <v>22</v>
      </c>
      <c r="W5" s="160" t="s">
        <v>46</v>
      </c>
      <c r="X5" s="175"/>
      <c r="Y5" s="175"/>
      <c r="Z5" s="175"/>
      <c r="AA5" s="175"/>
      <c r="AB5" s="175"/>
      <c r="AC5" s="175"/>
      <c r="AD5" s="161"/>
      <c r="AE5" s="164" t="s">
        <v>22</v>
      </c>
      <c r="AF5" s="170" t="s">
        <v>23</v>
      </c>
      <c r="AG5" s="170" t="s">
        <v>56</v>
      </c>
      <c r="AH5" s="160" t="s">
        <v>48</v>
      </c>
      <c r="AI5" s="161"/>
      <c r="AJ5" s="160" t="s">
        <v>55</v>
      </c>
      <c r="AK5" s="175"/>
      <c r="AL5" s="175"/>
      <c r="AM5" s="175"/>
      <c r="AN5" s="161"/>
      <c r="AO5" s="169" t="s">
        <v>92</v>
      </c>
      <c r="AP5" s="113"/>
      <c r="AQ5" s="164" t="s">
        <v>22</v>
      </c>
    </row>
    <row r="6" spans="2:50" ht="36.75" customHeight="1">
      <c r="B6" s="159"/>
      <c r="C6" s="159"/>
      <c r="D6" s="176"/>
      <c r="E6" s="177"/>
      <c r="F6" s="177"/>
      <c r="G6" s="177"/>
      <c r="H6" s="177"/>
      <c r="I6" s="178"/>
      <c r="J6" s="158"/>
      <c r="K6" s="158"/>
      <c r="L6" s="165"/>
      <c r="M6" s="162"/>
      <c r="N6" s="179"/>
      <c r="O6" s="179"/>
      <c r="P6" s="179"/>
      <c r="Q6" s="179"/>
      <c r="R6" s="179"/>
      <c r="S6" s="158"/>
      <c r="T6" s="158"/>
      <c r="U6" s="158"/>
      <c r="V6" s="165"/>
      <c r="W6" s="176"/>
      <c r="X6" s="177"/>
      <c r="Y6" s="177"/>
      <c r="Z6" s="177"/>
      <c r="AA6" s="177"/>
      <c r="AB6" s="177"/>
      <c r="AC6" s="177"/>
      <c r="AD6" s="178"/>
      <c r="AE6" s="165"/>
      <c r="AF6" s="171"/>
      <c r="AG6" s="171"/>
      <c r="AH6" s="162"/>
      <c r="AI6" s="163"/>
      <c r="AJ6" s="162"/>
      <c r="AK6" s="179"/>
      <c r="AL6" s="179"/>
      <c r="AM6" s="179"/>
      <c r="AN6" s="163"/>
      <c r="AO6" s="158"/>
      <c r="AP6" s="114"/>
      <c r="AQ6" s="165"/>
    </row>
    <row r="7" spans="2:50" ht="30" customHeight="1">
      <c r="B7" s="15"/>
      <c r="C7" s="15"/>
      <c r="D7" s="167" t="s">
        <v>24</v>
      </c>
      <c r="E7" s="168"/>
      <c r="F7" s="174" t="s">
        <v>25</v>
      </c>
      <c r="G7" s="174"/>
      <c r="H7" s="174"/>
      <c r="I7" s="174"/>
      <c r="J7" s="158"/>
      <c r="K7" s="158"/>
      <c r="L7" s="165"/>
      <c r="M7" s="167" t="s">
        <v>24</v>
      </c>
      <c r="N7" s="168"/>
      <c r="O7" s="167" t="s">
        <v>26</v>
      </c>
      <c r="P7" s="173"/>
      <c r="Q7" s="173"/>
      <c r="R7" s="173"/>
      <c r="S7" s="158"/>
      <c r="T7" s="158"/>
      <c r="U7" s="158"/>
      <c r="V7" s="165"/>
      <c r="W7" s="174" t="s">
        <v>27</v>
      </c>
      <c r="X7" s="174" t="s">
        <v>28</v>
      </c>
      <c r="Y7" s="169" t="s">
        <v>31</v>
      </c>
      <c r="Z7" s="174" t="s">
        <v>29</v>
      </c>
      <c r="AA7" s="174" t="s">
        <v>45</v>
      </c>
      <c r="AB7" s="174" t="s">
        <v>54</v>
      </c>
      <c r="AC7" s="169" t="s">
        <v>83</v>
      </c>
      <c r="AD7" s="158" t="s">
        <v>87</v>
      </c>
      <c r="AE7" s="165"/>
      <c r="AF7" s="171"/>
      <c r="AG7" s="171"/>
      <c r="AH7" s="167" t="s">
        <v>24</v>
      </c>
      <c r="AI7" s="168"/>
      <c r="AJ7" s="169">
        <v>223</v>
      </c>
      <c r="AK7" s="169" t="s">
        <v>79</v>
      </c>
      <c r="AL7" s="169" t="s">
        <v>31</v>
      </c>
      <c r="AM7" s="169" t="s">
        <v>85</v>
      </c>
      <c r="AN7" s="174" t="s">
        <v>83</v>
      </c>
      <c r="AO7" s="158"/>
      <c r="AP7" s="158" t="s">
        <v>87</v>
      </c>
      <c r="AQ7" s="165"/>
    </row>
    <row r="8" spans="2:50" ht="21" customHeight="1">
      <c r="B8" s="15"/>
      <c r="C8" s="15"/>
      <c r="D8" s="15">
        <v>211</v>
      </c>
      <c r="E8" s="15">
        <v>213</v>
      </c>
      <c r="F8" s="15">
        <v>221</v>
      </c>
      <c r="G8" s="15">
        <v>223</v>
      </c>
      <c r="H8" s="15" t="s">
        <v>30</v>
      </c>
      <c r="I8" s="27" t="s">
        <v>58</v>
      </c>
      <c r="J8" s="159"/>
      <c r="K8" s="159"/>
      <c r="L8" s="166"/>
      <c r="M8" s="15">
        <v>211</v>
      </c>
      <c r="N8" s="15">
        <v>213</v>
      </c>
      <c r="O8" s="15">
        <v>221</v>
      </c>
      <c r="P8" s="15">
        <v>223</v>
      </c>
      <c r="Q8" s="15" t="s">
        <v>30</v>
      </c>
      <c r="R8" s="102" t="s">
        <v>31</v>
      </c>
      <c r="S8" s="159"/>
      <c r="T8" s="159"/>
      <c r="U8" s="159"/>
      <c r="V8" s="166"/>
      <c r="W8" s="174"/>
      <c r="X8" s="174"/>
      <c r="Y8" s="159"/>
      <c r="Z8" s="174"/>
      <c r="AA8" s="174"/>
      <c r="AB8" s="174"/>
      <c r="AC8" s="159"/>
      <c r="AD8" s="159"/>
      <c r="AE8" s="166"/>
      <c r="AF8" s="172"/>
      <c r="AG8" s="172"/>
      <c r="AH8" s="18">
        <v>211</v>
      </c>
      <c r="AI8" s="18">
        <v>213</v>
      </c>
      <c r="AJ8" s="159"/>
      <c r="AK8" s="159"/>
      <c r="AL8" s="159"/>
      <c r="AM8" s="159"/>
      <c r="AN8" s="174"/>
      <c r="AO8" s="159"/>
      <c r="AP8" s="159"/>
      <c r="AQ8" s="166"/>
      <c r="AR8" s="93">
        <v>211213</v>
      </c>
      <c r="AS8" s="14">
        <v>223</v>
      </c>
      <c r="AT8" s="111" t="s">
        <v>84</v>
      </c>
      <c r="AX8" s="118" t="s">
        <v>94</v>
      </c>
    </row>
    <row r="9" spans="2:50" ht="16.7" customHeight="1">
      <c r="B9" s="16">
        <v>1</v>
      </c>
      <c r="C9" s="115" t="s">
        <v>32</v>
      </c>
      <c r="D9" s="98">
        <v>3385</v>
      </c>
      <c r="E9" s="98">
        <v>1048</v>
      </c>
      <c r="F9" s="35">
        <v>38.6</v>
      </c>
      <c r="G9" s="98">
        <v>122.6</v>
      </c>
      <c r="H9" s="35">
        <v>0</v>
      </c>
      <c r="I9" s="98">
        <v>298.3</v>
      </c>
      <c r="J9" s="98"/>
      <c r="K9" s="98">
        <v>142</v>
      </c>
      <c r="L9" s="36">
        <f>SUM(D9:K9)</f>
        <v>5034.5000000000009</v>
      </c>
      <c r="M9" s="98">
        <v>5923.1</v>
      </c>
      <c r="N9" s="98">
        <v>1894.8</v>
      </c>
      <c r="O9" s="35">
        <v>29</v>
      </c>
      <c r="P9" s="98">
        <v>368.1</v>
      </c>
      <c r="Q9" s="98">
        <v>23</v>
      </c>
      <c r="R9" s="98">
        <v>786</v>
      </c>
      <c r="S9" s="98"/>
      <c r="T9" s="98"/>
      <c r="U9" s="90">
        <v>6.5</v>
      </c>
      <c r="V9" s="36">
        <f>SUM(M9:U9)</f>
        <v>9030.5</v>
      </c>
      <c r="W9" s="98"/>
      <c r="X9" s="35"/>
      <c r="Y9" s="35"/>
      <c r="Z9" s="35"/>
      <c r="AA9" s="35"/>
      <c r="AB9" s="35">
        <v>275</v>
      </c>
      <c r="AC9" s="35"/>
      <c r="AD9" s="35">
        <v>4.3</v>
      </c>
      <c r="AE9" s="36">
        <f>SUM(W9:AD9)</f>
        <v>279.3</v>
      </c>
      <c r="AF9" s="88">
        <v>511</v>
      </c>
      <c r="AG9" s="36">
        <v>175</v>
      </c>
      <c r="AH9" s="98">
        <v>4450</v>
      </c>
      <c r="AI9" s="98">
        <v>1410</v>
      </c>
      <c r="AJ9" s="98">
        <v>1012</v>
      </c>
      <c r="AK9" s="35">
        <v>67.2</v>
      </c>
      <c r="AL9" s="35"/>
      <c r="AM9" s="35"/>
      <c r="AN9" s="35">
        <v>133</v>
      </c>
      <c r="AO9" s="35"/>
      <c r="AP9" s="35">
        <v>7.5</v>
      </c>
      <c r="AQ9" s="36">
        <f>SUM(AH9:AP9)</f>
        <v>7079.7</v>
      </c>
      <c r="AR9" s="91">
        <f>D9+E9+M9+N9+AF9+AH9+AI9+W9</f>
        <v>18621.900000000001</v>
      </c>
      <c r="AS9" s="91">
        <f t="shared" ref="AS9:AS19" si="0">G9+P9+X9+AJ9</f>
        <v>1502.7</v>
      </c>
      <c r="AT9" s="91">
        <f>H9+Q9</f>
        <v>23</v>
      </c>
      <c r="AU9" s="91">
        <f>L9+V9+AE9+AF9+AG9+AQ9</f>
        <v>22110</v>
      </c>
      <c r="AV9" s="30">
        <v>437</v>
      </c>
      <c r="AW9" s="93">
        <f>AU9+AV9</f>
        <v>22547</v>
      </c>
      <c r="AX9" s="91">
        <f>AP9+AD9+U9</f>
        <v>18.3</v>
      </c>
    </row>
    <row r="10" spans="2:50" ht="16.7" customHeight="1">
      <c r="B10" s="16">
        <v>2</v>
      </c>
      <c r="C10" s="115" t="s">
        <v>33</v>
      </c>
      <c r="D10" s="98">
        <v>1885</v>
      </c>
      <c r="E10" s="98">
        <v>527</v>
      </c>
      <c r="F10" s="35">
        <v>34</v>
      </c>
      <c r="G10" s="98">
        <v>140</v>
      </c>
      <c r="H10" s="35"/>
      <c r="I10" s="98"/>
      <c r="J10" s="35"/>
      <c r="K10" s="98">
        <v>50.2</v>
      </c>
      <c r="L10" s="36">
        <f t="shared" ref="L10:L19" si="1">SUM(D10:K10)</f>
        <v>2636.2</v>
      </c>
      <c r="M10" s="98">
        <v>1452.7</v>
      </c>
      <c r="N10" s="98">
        <v>434</v>
      </c>
      <c r="O10" s="35">
        <v>0</v>
      </c>
      <c r="P10" s="98">
        <v>102.1</v>
      </c>
      <c r="Q10" s="98">
        <v>73.2</v>
      </c>
      <c r="R10" s="35"/>
      <c r="S10" s="35"/>
      <c r="T10" s="35"/>
      <c r="U10" s="90">
        <v>10</v>
      </c>
      <c r="V10" s="36">
        <f t="shared" ref="V10:V18" si="2">SUM(M10:U10)</f>
        <v>2072</v>
      </c>
      <c r="W10" s="98"/>
      <c r="X10" s="35"/>
      <c r="Y10" s="35"/>
      <c r="Z10" s="35"/>
      <c r="AA10" s="35"/>
      <c r="AB10" s="35">
        <v>0</v>
      </c>
      <c r="AC10" s="35"/>
      <c r="AD10" s="35"/>
      <c r="AE10" s="36">
        <f t="shared" ref="AE10:AE19" si="3">SUM(W10:AD10)</f>
        <v>0</v>
      </c>
      <c r="AF10" s="88">
        <v>395.7</v>
      </c>
      <c r="AG10" s="36">
        <v>156</v>
      </c>
      <c r="AH10" s="98">
        <v>0</v>
      </c>
      <c r="AI10" s="98">
        <v>0</v>
      </c>
      <c r="AJ10" s="98">
        <v>75</v>
      </c>
      <c r="AK10" s="35">
        <v>0</v>
      </c>
      <c r="AL10" s="35"/>
      <c r="AM10" s="35"/>
      <c r="AN10" s="35">
        <v>81</v>
      </c>
      <c r="AO10" s="35"/>
      <c r="AP10" s="35"/>
      <c r="AQ10" s="36">
        <f t="shared" ref="AQ10:AQ19" si="4">SUM(AH10:AP10)</f>
        <v>156</v>
      </c>
      <c r="AR10" s="91">
        <f t="shared" ref="AR10:AR19" si="5">D10+E10+M10+N10+AF10+AH10+AI10+W10</f>
        <v>4694.3999999999996</v>
      </c>
      <c r="AS10" s="91">
        <f t="shared" si="0"/>
        <v>317.10000000000002</v>
      </c>
      <c r="AT10" s="91">
        <f t="shared" ref="AT10:AT19" si="6">H10+Q10</f>
        <v>73.2</v>
      </c>
      <c r="AU10" s="91">
        <f t="shared" ref="AU10:AU19" si="7">L10+V10+AE10+AF10+AG10+AQ10</f>
        <v>5415.9</v>
      </c>
      <c r="AV10" s="30">
        <v>354</v>
      </c>
      <c r="AW10" s="93">
        <f t="shared" ref="AW10:AW19" si="8">AU10+AV10</f>
        <v>5769.9</v>
      </c>
      <c r="AX10" s="91">
        <f t="shared" ref="AX10:AX19" si="9">AP10+AD10+U10</f>
        <v>10</v>
      </c>
    </row>
    <row r="11" spans="2:50" ht="16.7" customHeight="1">
      <c r="B11" s="16">
        <v>3</v>
      </c>
      <c r="C11" s="115" t="s">
        <v>34</v>
      </c>
      <c r="D11" s="98">
        <v>2169</v>
      </c>
      <c r="E11" s="98">
        <v>643</v>
      </c>
      <c r="F11" s="35">
        <v>36.200000000000003</v>
      </c>
      <c r="G11" s="98">
        <v>12.5</v>
      </c>
      <c r="H11" s="35">
        <v>12.7</v>
      </c>
      <c r="I11" s="98">
        <v>176.5</v>
      </c>
      <c r="J11" s="35"/>
      <c r="K11" s="98">
        <v>42</v>
      </c>
      <c r="L11" s="36">
        <f t="shared" si="1"/>
        <v>3091.8999999999996</v>
      </c>
      <c r="M11" s="98">
        <v>956.2</v>
      </c>
      <c r="N11" s="98">
        <v>318.89999999999998</v>
      </c>
      <c r="O11" s="35">
        <v>33</v>
      </c>
      <c r="P11" s="98">
        <v>441</v>
      </c>
      <c r="Q11" s="98">
        <v>560.4</v>
      </c>
      <c r="R11" s="35"/>
      <c r="S11" s="35"/>
      <c r="T11" s="35"/>
      <c r="U11" s="90">
        <v>202.1</v>
      </c>
      <c r="V11" s="36">
        <f t="shared" si="2"/>
        <v>2511.6</v>
      </c>
      <c r="W11" s="98">
        <v>1804</v>
      </c>
      <c r="X11" s="98">
        <v>107</v>
      </c>
      <c r="Y11" s="98"/>
      <c r="Z11" s="35"/>
      <c r="AA11" s="35"/>
      <c r="AB11" s="35">
        <v>45.9</v>
      </c>
      <c r="AC11" s="35"/>
      <c r="AD11" s="35"/>
      <c r="AE11" s="36">
        <f t="shared" si="3"/>
        <v>1956.9</v>
      </c>
      <c r="AF11" s="88">
        <v>347</v>
      </c>
      <c r="AG11" s="36">
        <v>175</v>
      </c>
      <c r="AH11" s="98">
        <v>0</v>
      </c>
      <c r="AI11" s="98">
        <v>0</v>
      </c>
      <c r="AJ11" s="98">
        <v>51.1</v>
      </c>
      <c r="AK11" s="35"/>
      <c r="AL11" s="35"/>
      <c r="AM11" s="35"/>
      <c r="AN11" s="35">
        <v>100</v>
      </c>
      <c r="AO11" s="35"/>
      <c r="AP11" s="35">
        <v>3.1</v>
      </c>
      <c r="AQ11" s="36">
        <f t="shared" si="4"/>
        <v>154.19999999999999</v>
      </c>
      <c r="AR11" s="91">
        <f t="shared" si="5"/>
        <v>6238.1</v>
      </c>
      <c r="AS11" s="91">
        <f t="shared" si="0"/>
        <v>611.6</v>
      </c>
      <c r="AT11" s="91">
        <f t="shared" si="6"/>
        <v>573.1</v>
      </c>
      <c r="AU11" s="91">
        <f t="shared" si="7"/>
        <v>8236.6</v>
      </c>
      <c r="AV11" s="30">
        <v>354</v>
      </c>
      <c r="AW11" s="93">
        <f t="shared" si="8"/>
        <v>8590.6</v>
      </c>
      <c r="AX11" s="91">
        <f t="shared" si="9"/>
        <v>205.2</v>
      </c>
    </row>
    <row r="12" spans="2:50" ht="16.7" customHeight="1">
      <c r="B12" s="16">
        <v>4</v>
      </c>
      <c r="C12" s="28" t="s">
        <v>35</v>
      </c>
      <c r="D12" s="98">
        <v>4468</v>
      </c>
      <c r="E12" s="98">
        <v>1315</v>
      </c>
      <c r="F12" s="17">
        <v>84</v>
      </c>
      <c r="G12" s="87">
        <v>330</v>
      </c>
      <c r="H12" s="17">
        <v>0</v>
      </c>
      <c r="I12" s="87">
        <v>0</v>
      </c>
      <c r="J12" s="17"/>
      <c r="K12" s="87">
        <v>336</v>
      </c>
      <c r="L12" s="36">
        <f t="shared" si="1"/>
        <v>6533</v>
      </c>
      <c r="M12" s="98">
        <v>7799</v>
      </c>
      <c r="N12" s="98">
        <v>2414.8000000000002</v>
      </c>
      <c r="O12" s="17">
        <v>66.900000000000006</v>
      </c>
      <c r="P12" s="87">
        <v>1691</v>
      </c>
      <c r="Q12" s="87">
        <v>0</v>
      </c>
      <c r="R12" s="17"/>
      <c r="S12" s="17"/>
      <c r="T12" s="17"/>
      <c r="U12" s="90">
        <v>2981</v>
      </c>
      <c r="V12" s="36">
        <f t="shared" si="2"/>
        <v>14952.699999999999</v>
      </c>
      <c r="W12" s="98"/>
      <c r="X12" s="98"/>
      <c r="Y12" s="87"/>
      <c r="Z12" s="17"/>
      <c r="AA12" s="17"/>
      <c r="AB12" s="17">
        <v>247</v>
      </c>
      <c r="AC12" s="17"/>
      <c r="AD12" s="17"/>
      <c r="AE12" s="36">
        <f t="shared" si="3"/>
        <v>247</v>
      </c>
      <c r="AF12" s="88">
        <v>170.3</v>
      </c>
      <c r="AG12" s="36">
        <v>175</v>
      </c>
      <c r="AH12" s="98">
        <v>2707</v>
      </c>
      <c r="AI12" s="98">
        <v>914</v>
      </c>
      <c r="AJ12" s="87">
        <v>1399</v>
      </c>
      <c r="AK12" s="17">
        <v>62</v>
      </c>
      <c r="AL12" s="17"/>
      <c r="AM12" s="17"/>
      <c r="AN12" s="17">
        <v>90</v>
      </c>
      <c r="AO12" s="17"/>
      <c r="AP12" s="17"/>
      <c r="AQ12" s="36">
        <f t="shared" si="4"/>
        <v>5172</v>
      </c>
      <c r="AR12" s="91">
        <f t="shared" si="5"/>
        <v>19788.099999999999</v>
      </c>
      <c r="AS12" s="91">
        <f t="shared" si="0"/>
        <v>3420</v>
      </c>
      <c r="AT12" s="91">
        <f t="shared" si="6"/>
        <v>0</v>
      </c>
      <c r="AU12" s="91">
        <f t="shared" si="7"/>
        <v>27249.999999999996</v>
      </c>
      <c r="AV12" s="30">
        <v>512</v>
      </c>
      <c r="AW12" s="93">
        <f t="shared" si="8"/>
        <v>27761.999999999996</v>
      </c>
      <c r="AX12" s="91">
        <f t="shared" si="9"/>
        <v>2981</v>
      </c>
    </row>
    <row r="13" spans="2:50" ht="16.7" customHeight="1">
      <c r="B13" s="16">
        <v>5</v>
      </c>
      <c r="C13" s="28" t="s">
        <v>36</v>
      </c>
      <c r="D13" s="98">
        <v>3046</v>
      </c>
      <c r="E13" s="98">
        <v>906</v>
      </c>
      <c r="F13" s="17">
        <v>61.9</v>
      </c>
      <c r="G13" s="87">
        <v>110</v>
      </c>
      <c r="H13" s="17">
        <v>3</v>
      </c>
      <c r="I13" s="87">
        <v>0</v>
      </c>
      <c r="J13" s="17"/>
      <c r="K13" s="87">
        <v>240</v>
      </c>
      <c r="L13" s="36">
        <f t="shared" si="1"/>
        <v>4366.8999999999996</v>
      </c>
      <c r="M13" s="98">
        <v>5625.7</v>
      </c>
      <c r="N13" s="98">
        <v>1699</v>
      </c>
      <c r="O13" s="17">
        <v>14.7</v>
      </c>
      <c r="P13" s="87">
        <v>869</v>
      </c>
      <c r="Q13" s="87">
        <v>53</v>
      </c>
      <c r="R13" s="17"/>
      <c r="S13" s="17"/>
      <c r="T13" s="17"/>
      <c r="U13" s="89">
        <v>22.4</v>
      </c>
      <c r="V13" s="36">
        <f t="shared" si="2"/>
        <v>8283.7999999999993</v>
      </c>
      <c r="W13" s="98">
        <v>2394</v>
      </c>
      <c r="X13" s="98">
        <v>188</v>
      </c>
      <c r="Y13" s="87"/>
      <c r="Z13" s="17">
        <v>66</v>
      </c>
      <c r="AA13" s="17"/>
      <c r="AB13" s="17">
        <v>54</v>
      </c>
      <c r="AC13" s="17"/>
      <c r="AD13" s="17"/>
      <c r="AE13" s="36">
        <f t="shared" si="3"/>
        <v>2702</v>
      </c>
      <c r="AF13" s="88">
        <v>149.4</v>
      </c>
      <c r="AG13" s="36">
        <v>253</v>
      </c>
      <c r="AH13" s="98">
        <v>2916</v>
      </c>
      <c r="AI13" s="98">
        <v>1007.4</v>
      </c>
      <c r="AJ13" s="87">
        <v>804</v>
      </c>
      <c r="AK13" s="17">
        <v>67</v>
      </c>
      <c r="AL13" s="87">
        <v>805</v>
      </c>
      <c r="AM13" s="17"/>
      <c r="AN13" s="17">
        <v>85</v>
      </c>
      <c r="AO13" s="17"/>
      <c r="AP13" s="17"/>
      <c r="AQ13" s="36">
        <f t="shared" si="4"/>
        <v>5684.4</v>
      </c>
      <c r="AR13" s="91">
        <f t="shared" si="5"/>
        <v>17743.5</v>
      </c>
      <c r="AS13" s="91">
        <f t="shared" si="0"/>
        <v>1971</v>
      </c>
      <c r="AT13" s="91">
        <f t="shared" si="6"/>
        <v>56</v>
      </c>
      <c r="AU13" s="91">
        <f t="shared" si="7"/>
        <v>21439.5</v>
      </c>
      <c r="AV13" s="30">
        <v>446</v>
      </c>
      <c r="AW13" s="93">
        <f t="shared" si="8"/>
        <v>21885.5</v>
      </c>
      <c r="AX13" s="91">
        <f t="shared" si="9"/>
        <v>22.4</v>
      </c>
    </row>
    <row r="14" spans="2:50" ht="16.7" customHeight="1">
      <c r="B14" s="16">
        <v>6</v>
      </c>
      <c r="C14" s="28" t="s">
        <v>37</v>
      </c>
      <c r="D14" s="98">
        <v>3057</v>
      </c>
      <c r="E14" s="98">
        <v>923</v>
      </c>
      <c r="F14" s="17">
        <v>64.900000000000006</v>
      </c>
      <c r="G14" s="87">
        <v>72</v>
      </c>
      <c r="H14" s="17">
        <v>30</v>
      </c>
      <c r="I14" s="87">
        <v>137</v>
      </c>
      <c r="J14" s="17"/>
      <c r="K14" s="87">
        <v>42</v>
      </c>
      <c r="L14" s="36">
        <f t="shared" si="1"/>
        <v>4325.8999999999996</v>
      </c>
      <c r="M14" s="98">
        <v>3261.1</v>
      </c>
      <c r="N14" s="98">
        <v>975.1</v>
      </c>
      <c r="O14" s="17">
        <v>8</v>
      </c>
      <c r="P14" s="87">
        <v>750</v>
      </c>
      <c r="Q14" s="87">
        <v>0</v>
      </c>
      <c r="R14" s="17"/>
      <c r="S14" s="17"/>
      <c r="T14" s="17"/>
      <c r="U14" s="89">
        <v>8.1999999999999993</v>
      </c>
      <c r="V14" s="36">
        <f t="shared" si="2"/>
        <v>5002.3999999999996</v>
      </c>
      <c r="W14" s="87"/>
      <c r="X14" s="87"/>
      <c r="Y14" s="87"/>
      <c r="Z14" s="17"/>
      <c r="AA14" s="17"/>
      <c r="AB14" s="17">
        <v>18</v>
      </c>
      <c r="AC14" s="17"/>
      <c r="AD14" s="17"/>
      <c r="AE14" s="36">
        <f t="shared" si="3"/>
        <v>18</v>
      </c>
      <c r="AF14" s="88">
        <v>340.7</v>
      </c>
      <c r="AG14" s="36">
        <v>166</v>
      </c>
      <c r="AH14" s="98">
        <v>502</v>
      </c>
      <c r="AI14" s="98">
        <v>162</v>
      </c>
      <c r="AJ14" s="87">
        <v>1300</v>
      </c>
      <c r="AK14" s="17"/>
      <c r="AL14" s="17"/>
      <c r="AM14" s="17"/>
      <c r="AN14" s="17">
        <v>74</v>
      </c>
      <c r="AO14" s="17"/>
      <c r="AP14" s="17"/>
      <c r="AQ14" s="36">
        <f t="shared" si="4"/>
        <v>2038</v>
      </c>
      <c r="AR14" s="91">
        <f t="shared" si="5"/>
        <v>9220.9000000000015</v>
      </c>
      <c r="AS14" s="91">
        <f t="shared" si="0"/>
        <v>2122</v>
      </c>
      <c r="AT14" s="91">
        <f t="shared" si="6"/>
        <v>30</v>
      </c>
      <c r="AU14" s="91">
        <f t="shared" si="7"/>
        <v>11891</v>
      </c>
      <c r="AV14" s="30">
        <v>387</v>
      </c>
      <c r="AW14" s="93">
        <f t="shared" si="8"/>
        <v>12278</v>
      </c>
      <c r="AX14" s="91">
        <f t="shared" si="9"/>
        <v>8.1999999999999993</v>
      </c>
    </row>
    <row r="15" spans="2:50" ht="16.7" customHeight="1">
      <c r="B15" s="16">
        <v>7</v>
      </c>
      <c r="C15" s="28" t="s">
        <v>38</v>
      </c>
      <c r="D15" s="98">
        <v>4467</v>
      </c>
      <c r="E15" s="98">
        <v>1340</v>
      </c>
      <c r="F15" s="17">
        <v>54</v>
      </c>
      <c r="G15" s="87">
        <v>0</v>
      </c>
      <c r="H15" s="17"/>
      <c r="I15" s="87">
        <v>270</v>
      </c>
      <c r="J15" s="87"/>
      <c r="K15" s="87">
        <v>108</v>
      </c>
      <c r="L15" s="36">
        <f t="shared" si="1"/>
        <v>6239</v>
      </c>
      <c r="M15" s="98">
        <v>6313.5</v>
      </c>
      <c r="N15" s="98">
        <v>1916</v>
      </c>
      <c r="O15" s="17">
        <v>24</v>
      </c>
      <c r="P15" s="87">
        <v>546</v>
      </c>
      <c r="Q15" s="87">
        <v>0</v>
      </c>
      <c r="R15" s="87">
        <v>558</v>
      </c>
      <c r="S15" s="87"/>
      <c r="T15" s="87">
        <v>579</v>
      </c>
      <c r="U15" s="89">
        <v>21.5</v>
      </c>
      <c r="V15" s="36">
        <f t="shared" si="2"/>
        <v>9958</v>
      </c>
      <c r="W15" s="87"/>
      <c r="X15" s="87"/>
      <c r="Y15" s="87"/>
      <c r="Z15" s="17"/>
      <c r="AA15" s="17"/>
      <c r="AB15" s="17">
        <v>510</v>
      </c>
      <c r="AC15" s="17"/>
      <c r="AD15" s="17"/>
      <c r="AE15" s="36">
        <f t="shared" si="3"/>
        <v>510</v>
      </c>
      <c r="AF15" s="88">
        <v>340.7</v>
      </c>
      <c r="AG15" s="36">
        <v>156</v>
      </c>
      <c r="AH15" s="98">
        <v>0</v>
      </c>
      <c r="AI15" s="98">
        <v>0</v>
      </c>
      <c r="AJ15" s="87">
        <v>522</v>
      </c>
      <c r="AK15" s="17">
        <v>30</v>
      </c>
      <c r="AL15" s="17"/>
      <c r="AM15" s="17"/>
      <c r="AN15" s="17">
        <v>100</v>
      </c>
      <c r="AO15" s="17"/>
      <c r="AP15" s="17"/>
      <c r="AQ15" s="36">
        <f t="shared" si="4"/>
        <v>652</v>
      </c>
      <c r="AR15" s="91">
        <f t="shared" si="5"/>
        <v>14377.2</v>
      </c>
      <c r="AS15" s="91">
        <f t="shared" si="0"/>
        <v>1068</v>
      </c>
      <c r="AT15" s="91">
        <f t="shared" si="6"/>
        <v>0</v>
      </c>
      <c r="AU15" s="91">
        <f t="shared" si="7"/>
        <v>17855.7</v>
      </c>
      <c r="AV15" s="30">
        <v>442</v>
      </c>
      <c r="AW15" s="93">
        <f t="shared" si="8"/>
        <v>18297.7</v>
      </c>
      <c r="AX15" s="91">
        <f t="shared" si="9"/>
        <v>21.5</v>
      </c>
    </row>
    <row r="16" spans="2:50" ht="16.7" customHeight="1">
      <c r="B16" s="16">
        <v>8</v>
      </c>
      <c r="C16" s="28" t="s">
        <v>39</v>
      </c>
      <c r="D16" s="98">
        <v>2212</v>
      </c>
      <c r="E16" s="98">
        <v>598</v>
      </c>
      <c r="F16" s="17">
        <v>54.8</v>
      </c>
      <c r="G16" s="87">
        <v>141</v>
      </c>
      <c r="H16" s="17">
        <v>0</v>
      </c>
      <c r="I16" s="87">
        <v>429</v>
      </c>
      <c r="J16" s="17">
        <v>127</v>
      </c>
      <c r="K16" s="87">
        <v>120</v>
      </c>
      <c r="L16" s="36">
        <f t="shared" si="1"/>
        <v>3681.8</v>
      </c>
      <c r="M16" s="98">
        <v>3626.8</v>
      </c>
      <c r="N16" s="98">
        <v>1036</v>
      </c>
      <c r="O16" s="17">
        <v>49.3</v>
      </c>
      <c r="P16" s="87">
        <v>603</v>
      </c>
      <c r="Q16" s="87">
        <v>801</v>
      </c>
      <c r="R16" s="17"/>
      <c r="S16" s="17"/>
      <c r="T16" s="17">
        <v>252</v>
      </c>
      <c r="U16" s="89">
        <v>376</v>
      </c>
      <c r="V16" s="36">
        <f t="shared" si="2"/>
        <v>6744.1</v>
      </c>
      <c r="W16" s="87"/>
      <c r="X16" s="87"/>
      <c r="Y16" s="87"/>
      <c r="Z16" s="17"/>
      <c r="AA16" s="17"/>
      <c r="AB16" s="17">
        <v>261</v>
      </c>
      <c r="AC16" s="17"/>
      <c r="AD16" s="17"/>
      <c r="AE16" s="36">
        <f t="shared" si="3"/>
        <v>261</v>
      </c>
      <c r="AF16" s="88">
        <v>340.7</v>
      </c>
      <c r="AG16" s="36">
        <v>175</v>
      </c>
      <c r="AH16" s="98">
        <v>786</v>
      </c>
      <c r="AI16" s="98">
        <v>237</v>
      </c>
      <c r="AJ16" s="87">
        <v>1722</v>
      </c>
      <c r="AK16" s="17">
        <v>95</v>
      </c>
      <c r="AL16" s="17"/>
      <c r="AM16" s="17"/>
      <c r="AN16" s="17">
        <v>0</v>
      </c>
      <c r="AO16" s="17"/>
      <c r="AP16" s="17"/>
      <c r="AQ16" s="36">
        <f t="shared" si="4"/>
        <v>2840</v>
      </c>
      <c r="AR16" s="91">
        <f t="shared" si="5"/>
        <v>8836.5</v>
      </c>
      <c r="AS16" s="91">
        <f t="shared" si="0"/>
        <v>2466</v>
      </c>
      <c r="AT16" s="91">
        <f t="shared" si="6"/>
        <v>801</v>
      </c>
      <c r="AU16" s="91">
        <f t="shared" si="7"/>
        <v>14042.600000000002</v>
      </c>
      <c r="AV16" s="30">
        <v>522</v>
      </c>
      <c r="AW16" s="93">
        <f t="shared" si="8"/>
        <v>14564.600000000002</v>
      </c>
      <c r="AX16" s="91">
        <f t="shared" si="9"/>
        <v>376</v>
      </c>
    </row>
    <row r="17" spans="2:50" ht="16.7" customHeight="1">
      <c r="B17" s="16">
        <v>9</v>
      </c>
      <c r="C17" s="28" t="s">
        <v>40</v>
      </c>
      <c r="D17" s="98">
        <v>2563</v>
      </c>
      <c r="E17" s="98">
        <v>813</v>
      </c>
      <c r="F17" s="17">
        <v>44.9</v>
      </c>
      <c r="G17" s="87">
        <v>120</v>
      </c>
      <c r="H17" s="17">
        <v>15</v>
      </c>
      <c r="I17" s="87">
        <v>203</v>
      </c>
      <c r="J17" s="17"/>
      <c r="K17" s="87">
        <v>87</v>
      </c>
      <c r="L17" s="36">
        <f t="shared" si="1"/>
        <v>3845.9</v>
      </c>
      <c r="M17" s="98">
        <v>2905.6</v>
      </c>
      <c r="N17" s="98">
        <v>964.1</v>
      </c>
      <c r="O17" s="17">
        <v>30.9</v>
      </c>
      <c r="P17" s="87">
        <v>563</v>
      </c>
      <c r="Q17" s="87">
        <v>1350</v>
      </c>
      <c r="R17" s="17"/>
      <c r="S17" s="17"/>
      <c r="T17" s="17"/>
      <c r="U17" s="89">
        <v>3.1</v>
      </c>
      <c r="V17" s="36">
        <f t="shared" si="2"/>
        <v>5816.7000000000007</v>
      </c>
      <c r="W17" s="87"/>
      <c r="X17" s="87"/>
      <c r="Y17" s="87"/>
      <c r="Z17" s="17"/>
      <c r="AA17" s="17"/>
      <c r="AB17" s="17">
        <v>130</v>
      </c>
      <c r="AC17" s="17">
        <v>70</v>
      </c>
      <c r="AD17" s="17"/>
      <c r="AE17" s="36">
        <f t="shared" si="3"/>
        <v>200</v>
      </c>
      <c r="AF17" s="88">
        <v>97</v>
      </c>
      <c r="AG17" s="36">
        <v>175</v>
      </c>
      <c r="AH17" s="98">
        <v>816</v>
      </c>
      <c r="AI17" s="98">
        <v>246</v>
      </c>
      <c r="AJ17" s="87">
        <v>114</v>
      </c>
      <c r="AK17" s="17">
        <v>30</v>
      </c>
      <c r="AL17" s="17"/>
      <c r="AM17" s="17"/>
      <c r="AN17" s="17">
        <v>51</v>
      </c>
      <c r="AO17" s="17"/>
      <c r="AP17" s="17"/>
      <c r="AQ17" s="36">
        <f t="shared" si="4"/>
        <v>1257</v>
      </c>
      <c r="AR17" s="91">
        <f t="shared" si="5"/>
        <v>8404.7000000000007</v>
      </c>
      <c r="AS17" s="91">
        <f t="shared" si="0"/>
        <v>797</v>
      </c>
      <c r="AT17" s="91">
        <f t="shared" si="6"/>
        <v>1365</v>
      </c>
      <c r="AU17" s="91">
        <f t="shared" si="7"/>
        <v>11391.6</v>
      </c>
      <c r="AV17" s="30">
        <v>376</v>
      </c>
      <c r="AW17" s="93">
        <f t="shared" si="8"/>
        <v>11767.6</v>
      </c>
      <c r="AX17" s="91">
        <f t="shared" si="9"/>
        <v>3.1</v>
      </c>
    </row>
    <row r="18" spans="2:50" ht="16.7" customHeight="1">
      <c r="B18" s="16">
        <v>10</v>
      </c>
      <c r="C18" s="115" t="s">
        <v>41</v>
      </c>
      <c r="D18" s="98">
        <v>3712</v>
      </c>
      <c r="E18" s="98">
        <v>1168</v>
      </c>
      <c r="F18" s="35">
        <v>40.1</v>
      </c>
      <c r="G18" s="98">
        <v>46</v>
      </c>
      <c r="H18" s="35">
        <v>29</v>
      </c>
      <c r="I18" s="98">
        <v>352.1</v>
      </c>
      <c r="J18" s="35"/>
      <c r="K18" s="98">
        <v>117.3</v>
      </c>
      <c r="L18" s="36">
        <f t="shared" si="1"/>
        <v>5464.5000000000009</v>
      </c>
      <c r="M18" s="98">
        <v>2830.7</v>
      </c>
      <c r="N18" s="98">
        <v>835.1</v>
      </c>
      <c r="O18" s="35"/>
      <c r="P18" s="98">
        <v>458.3</v>
      </c>
      <c r="Q18" s="98">
        <v>531.20000000000005</v>
      </c>
      <c r="R18" s="35"/>
      <c r="S18" s="35"/>
      <c r="T18" s="35"/>
      <c r="U18" s="90">
        <v>2.7</v>
      </c>
      <c r="V18" s="36">
        <f t="shared" si="2"/>
        <v>4657.9999999999991</v>
      </c>
      <c r="W18" s="98">
        <v>3015</v>
      </c>
      <c r="X18" s="98">
        <v>280.3</v>
      </c>
      <c r="Y18" s="98">
        <v>315.8</v>
      </c>
      <c r="Z18" s="35">
        <v>39.5</v>
      </c>
      <c r="AA18" s="35"/>
      <c r="AB18" s="35">
        <v>237</v>
      </c>
      <c r="AC18" s="35"/>
      <c r="AD18" s="35"/>
      <c r="AE18" s="36">
        <f t="shared" si="3"/>
        <v>3887.6000000000004</v>
      </c>
      <c r="AF18" s="88">
        <v>170.3</v>
      </c>
      <c r="AG18" s="36">
        <v>175</v>
      </c>
      <c r="AH18" s="98">
        <v>385</v>
      </c>
      <c r="AI18" s="98">
        <v>121</v>
      </c>
      <c r="AJ18" s="98">
        <v>786</v>
      </c>
      <c r="AK18" s="35">
        <v>19.899999999999999</v>
      </c>
      <c r="AL18" s="98"/>
      <c r="AM18" s="35"/>
      <c r="AN18" s="35">
        <v>51</v>
      </c>
      <c r="AO18" s="35"/>
      <c r="AP18" s="35">
        <v>10.3</v>
      </c>
      <c r="AQ18" s="36">
        <f t="shared" si="4"/>
        <v>1373.2</v>
      </c>
      <c r="AR18" s="91">
        <f t="shared" si="5"/>
        <v>12237.099999999999</v>
      </c>
      <c r="AS18" s="91">
        <f t="shared" si="0"/>
        <v>1570.6</v>
      </c>
      <c r="AT18" s="91">
        <f t="shared" si="6"/>
        <v>560.20000000000005</v>
      </c>
      <c r="AU18" s="91">
        <f t="shared" si="7"/>
        <v>15728.6</v>
      </c>
      <c r="AV18" s="30">
        <v>437</v>
      </c>
      <c r="AW18" s="93">
        <f t="shared" si="8"/>
        <v>16165.6</v>
      </c>
      <c r="AX18" s="91">
        <f t="shared" si="9"/>
        <v>13</v>
      </c>
    </row>
    <row r="19" spans="2:50" ht="16.7" customHeight="1" thickBot="1">
      <c r="B19" s="16">
        <v>11</v>
      </c>
      <c r="C19" s="28" t="s">
        <v>42</v>
      </c>
      <c r="D19" s="98">
        <v>2556</v>
      </c>
      <c r="E19" s="98">
        <v>747</v>
      </c>
      <c r="F19" s="17">
        <v>51.5</v>
      </c>
      <c r="G19" s="87">
        <v>180</v>
      </c>
      <c r="H19" s="17">
        <v>0</v>
      </c>
      <c r="I19" s="87">
        <v>132</v>
      </c>
      <c r="J19" s="17">
        <v>143</v>
      </c>
      <c r="K19" s="87">
        <v>46</v>
      </c>
      <c r="L19" s="36">
        <f t="shared" si="1"/>
        <v>3855.5</v>
      </c>
      <c r="M19" s="98">
        <v>1480.8</v>
      </c>
      <c r="N19" s="98">
        <v>467</v>
      </c>
      <c r="O19" s="17">
        <v>13.3</v>
      </c>
      <c r="P19" s="87">
        <v>250</v>
      </c>
      <c r="Q19" s="87">
        <v>78</v>
      </c>
      <c r="R19" s="17"/>
      <c r="S19" s="17"/>
      <c r="T19" s="17">
        <v>143</v>
      </c>
      <c r="U19" s="89">
        <v>8.1999999999999993</v>
      </c>
      <c r="V19" s="36">
        <f>SUM(M19:U19)</f>
        <v>2440.2999999999997</v>
      </c>
      <c r="W19" s="87"/>
      <c r="X19" s="17"/>
      <c r="Y19" s="17"/>
      <c r="Z19" s="17"/>
      <c r="AA19" s="17"/>
      <c r="AB19" s="17">
        <v>130</v>
      </c>
      <c r="AC19" s="17"/>
      <c r="AD19" s="17"/>
      <c r="AE19" s="36">
        <f t="shared" si="3"/>
        <v>130</v>
      </c>
      <c r="AF19" s="88">
        <v>81</v>
      </c>
      <c r="AG19" s="36">
        <v>156</v>
      </c>
      <c r="AH19" s="98">
        <v>0</v>
      </c>
      <c r="AI19" s="98">
        <v>0</v>
      </c>
      <c r="AJ19" s="87">
        <v>456</v>
      </c>
      <c r="AK19" s="17">
        <v>73</v>
      </c>
      <c r="AL19" s="17"/>
      <c r="AM19" s="17"/>
      <c r="AN19" s="17">
        <v>81</v>
      </c>
      <c r="AO19" s="17"/>
      <c r="AP19" s="17"/>
      <c r="AQ19" s="36">
        <f t="shared" si="4"/>
        <v>610</v>
      </c>
      <c r="AR19" s="91">
        <f t="shared" si="5"/>
        <v>5331.8</v>
      </c>
      <c r="AS19" s="91">
        <f t="shared" si="0"/>
        <v>886</v>
      </c>
      <c r="AT19" s="91">
        <f t="shared" si="6"/>
        <v>78</v>
      </c>
      <c r="AU19" s="91">
        <f t="shared" si="7"/>
        <v>7272.7999999999993</v>
      </c>
      <c r="AV19" s="40">
        <v>409</v>
      </c>
      <c r="AW19" s="93">
        <f t="shared" si="8"/>
        <v>7681.7999999999993</v>
      </c>
      <c r="AX19" s="91">
        <f t="shared" si="9"/>
        <v>8.1999999999999993</v>
      </c>
    </row>
    <row r="20" spans="2:50" ht="16.5" thickBot="1">
      <c r="D20" s="91">
        <f>SUM(D9:D19)</f>
        <v>33520</v>
      </c>
      <c r="E20" s="91">
        <f>SUM(E9:E19)</f>
        <v>10028</v>
      </c>
      <c r="L20" s="91">
        <f>SUM(L9:L19)</f>
        <v>49075.100000000006</v>
      </c>
      <c r="M20" s="91">
        <f>SUM(M9:M19)</f>
        <v>42175.199999999997</v>
      </c>
      <c r="N20" s="91">
        <f>SUM(N9:N19)</f>
        <v>12954.800000000001</v>
      </c>
      <c r="V20" s="91">
        <f>SUM(V9:V19)</f>
        <v>71470.100000000006</v>
      </c>
      <c r="W20" s="91">
        <f>SUM(W9:W19)</f>
        <v>7213</v>
      </c>
      <c r="X20" s="91">
        <f>SUM(X9:X19)</f>
        <v>575.29999999999995</v>
      </c>
      <c r="AE20" s="91">
        <f>SUM(AE9:AE19)</f>
        <v>10191.800000000001</v>
      </c>
      <c r="AF20" s="91">
        <f>SUM(AF9:AF19)</f>
        <v>2943.8</v>
      </c>
      <c r="AG20" s="91">
        <f>SUM(AG9:AG19)</f>
        <v>1937</v>
      </c>
      <c r="AH20" s="91">
        <f>SUM(AH9:AH19)</f>
        <v>12562</v>
      </c>
      <c r="AI20" s="91">
        <f>SUM(AI9:AI19)</f>
        <v>4097.3999999999996</v>
      </c>
      <c r="AQ20" s="91">
        <f>SUM(AQ9:AQ19)</f>
        <v>27016.5</v>
      </c>
      <c r="AV20" s="48">
        <f>SUM(AV9:AV19)</f>
        <v>4676</v>
      </c>
    </row>
    <row r="22" spans="2:50">
      <c r="U22" s="17">
        <v>1444</v>
      </c>
      <c r="Z22" s="17">
        <v>374.3</v>
      </c>
      <c r="AB22" s="21"/>
      <c r="AC22" s="21"/>
      <c r="AD22" s="21"/>
      <c r="AE22" s="22"/>
      <c r="AF22" s="21"/>
      <c r="AG22" s="21"/>
    </row>
    <row r="23" spans="2:50">
      <c r="U23" s="17">
        <v>160</v>
      </c>
      <c r="Z23" s="17">
        <v>83.7</v>
      </c>
      <c r="AB23" s="21"/>
      <c r="AC23" s="21"/>
      <c r="AD23" s="21"/>
      <c r="AE23" s="22"/>
      <c r="AF23" s="21"/>
      <c r="AG23" s="21"/>
    </row>
    <row r="24" spans="2:50">
      <c r="U24" s="17">
        <v>347</v>
      </c>
      <c r="Z24" s="17">
        <v>0</v>
      </c>
      <c r="AB24" s="21"/>
      <c r="AC24" s="21"/>
      <c r="AD24" s="21"/>
      <c r="AE24" s="22"/>
      <c r="AF24" s="21"/>
      <c r="AG24" s="21"/>
    </row>
    <row r="25" spans="2:50">
      <c r="U25" s="17">
        <v>780</v>
      </c>
      <c r="Z25" s="17">
        <v>679.9</v>
      </c>
      <c r="AB25" s="21"/>
      <c r="AC25" s="21"/>
      <c r="AD25" s="21"/>
      <c r="AE25" s="22"/>
      <c r="AF25" s="21"/>
      <c r="AG25" s="21"/>
    </row>
    <row r="26" spans="2:50">
      <c r="U26" s="17">
        <v>3006</v>
      </c>
      <c r="Z26" s="17">
        <v>175.1</v>
      </c>
      <c r="AB26" s="21"/>
      <c r="AC26" s="21"/>
      <c r="AD26" s="21"/>
      <c r="AE26" s="22"/>
      <c r="AF26" s="21"/>
      <c r="AG26" s="21"/>
    </row>
    <row r="27" spans="2:50">
      <c r="U27" s="17"/>
      <c r="Z27" s="17">
        <v>225.3</v>
      </c>
      <c r="AB27" s="21"/>
      <c r="AC27" s="21"/>
      <c r="AD27" s="21"/>
      <c r="AE27" s="22"/>
      <c r="AF27" s="21"/>
      <c r="AG27" s="21"/>
    </row>
    <row r="28" spans="2:50">
      <c r="U28" s="17">
        <v>343</v>
      </c>
      <c r="Z28" s="17">
        <v>1379.6</v>
      </c>
      <c r="AB28" s="21"/>
      <c r="AC28" s="21"/>
      <c r="AD28" s="21"/>
      <c r="AE28" s="22"/>
      <c r="AF28" s="21"/>
      <c r="AG28" s="21"/>
    </row>
    <row r="29" spans="2:50">
      <c r="J29" s="91">
        <f>D20+E20+M20+N20+W20+X20+AH20+AI20</f>
        <v>123125.7</v>
      </c>
      <c r="L29" s="91">
        <f>J29+AF20</f>
        <v>126069.5</v>
      </c>
      <c r="U29" s="17"/>
      <c r="Z29" s="17">
        <v>401.4</v>
      </c>
      <c r="AB29" s="21"/>
      <c r="AC29" s="21"/>
      <c r="AD29" s="21"/>
      <c r="AE29" s="22"/>
      <c r="AF29" s="21"/>
      <c r="AG29" s="21"/>
    </row>
    <row r="30" spans="2:50">
      <c r="U30" s="17"/>
      <c r="Z30" s="17">
        <v>140.1</v>
      </c>
      <c r="AB30" s="21"/>
      <c r="AC30" s="21"/>
      <c r="AD30" s="21"/>
      <c r="AE30" s="22"/>
      <c r="AF30" s="21"/>
      <c r="AG30" s="21"/>
    </row>
    <row r="31" spans="2:50">
      <c r="U31" s="17">
        <v>637</v>
      </c>
      <c r="Z31" s="17">
        <v>251.6</v>
      </c>
      <c r="AB31" s="21"/>
      <c r="AC31" s="21"/>
      <c r="AD31" s="21"/>
      <c r="AE31" s="22"/>
      <c r="AF31" s="21"/>
      <c r="AG31" s="21"/>
    </row>
    <row r="32" spans="2:50">
      <c r="U32" s="17">
        <v>437</v>
      </c>
      <c r="Z32" s="17">
        <v>1623.8</v>
      </c>
      <c r="AB32" s="21"/>
      <c r="AC32" s="21"/>
      <c r="AD32" s="21"/>
      <c r="AE32" s="22"/>
      <c r="AF32" s="21"/>
      <c r="AG32" s="21"/>
    </row>
    <row r="33" spans="28:33">
      <c r="AB33" s="21"/>
      <c r="AC33" s="21"/>
      <c r="AD33" s="21"/>
      <c r="AE33" s="21"/>
      <c r="AF33" s="21"/>
      <c r="AG33" s="21"/>
    </row>
  </sheetData>
  <sheetProtection formatCells="0" formatColumns="0" formatRows="0" insertColumns="0" insertRows="0" insertHyperlinks="0" deleteColumns="0" deleteRows="0" sort="0" autoFilter="0" pivotTables="0"/>
  <mergeCells count="38">
    <mergeCell ref="AO5:AO8"/>
    <mergeCell ref="AM7:AM8"/>
    <mergeCell ref="AJ7:AJ8"/>
    <mergeCell ref="AL7:AL8"/>
    <mergeCell ref="AK7:AK8"/>
    <mergeCell ref="AJ5:AN6"/>
    <mergeCell ref="AN7:AN8"/>
    <mergeCell ref="AB7:AB8"/>
    <mergeCell ref="D5:I6"/>
    <mergeCell ref="F7:I7"/>
    <mergeCell ref="AG5:AG8"/>
    <mergeCell ref="AA7:AA8"/>
    <mergeCell ref="K5:K8"/>
    <mergeCell ref="M5:R6"/>
    <mergeCell ref="U5:U8"/>
    <mergeCell ref="Y7:Y8"/>
    <mergeCell ref="S5:S8"/>
    <mergeCell ref="T5:T8"/>
    <mergeCell ref="J5:J8"/>
    <mergeCell ref="AC7:AC8"/>
    <mergeCell ref="W5:AD6"/>
    <mergeCell ref="AD7:AD8"/>
    <mergeCell ref="AP7:AP8"/>
    <mergeCell ref="AH5:AI6"/>
    <mergeCell ref="AQ5:AQ8"/>
    <mergeCell ref="AH7:AI7"/>
    <mergeCell ref="B5:B6"/>
    <mergeCell ref="C5:C6"/>
    <mergeCell ref="L5:L8"/>
    <mergeCell ref="AE5:AE8"/>
    <mergeCell ref="AF5:AF8"/>
    <mergeCell ref="D7:E7"/>
    <mergeCell ref="M7:N7"/>
    <mergeCell ref="O7:R7"/>
    <mergeCell ref="W7:W8"/>
    <mergeCell ref="X7:X8"/>
    <mergeCell ref="Z7:Z8"/>
    <mergeCell ref="V5:V8"/>
  </mergeCells>
  <pageMargins left="0.46" right="0.18" top="0.47" bottom="0.26" header="0.31496062992125984" footer="0.18"/>
  <pageSetup paperSize="9" scale="4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МБТ</vt:lpstr>
      <vt:lpstr>оценка расходов</vt:lpstr>
      <vt:lpstr>Лист1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2022-11-17T08:16:23Z</cp:lastPrinted>
  <dcterms:created xsi:type="dcterms:W3CDTF">2009-05-06T07:32:52Z</dcterms:created>
  <dcterms:modified xsi:type="dcterms:W3CDTF">2023-05-22T08:42:11Z</dcterms:modified>
</cp:coreProperties>
</file>